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:\Coleta\PDF - Varrição\"/>
    </mc:Choice>
  </mc:AlternateContent>
  <xr:revisionPtr revIDLastSave="0" documentId="8_{3CBD58A4-ABE2-4FD0-9CE7-84D27CC5FC95}" xr6:coauthVersionLast="47" xr6:coauthVersionMax="47" xr10:uidLastSave="{00000000-0000-0000-0000-000000000000}"/>
  <bookViews>
    <workbookView xWindow="-120" yWindow="-120" windowWidth="38640" windowHeight="21120" tabRatio="826" firstSheet="1" activeTab="2" xr2:uid="{00000000-000D-0000-FFFF-FFFF00000000}"/>
  </bookViews>
  <sheets>
    <sheet name="BASCULANTE (2)" sheetId="67" state="hidden" r:id="rId1"/>
    <sheet name="Identificação" sheetId="79" r:id="rId2"/>
    <sheet name="RESUMO VARREÇÃO" sheetId="17" r:id="rId3"/>
    <sheet name="DIMENSIONAMENTO" sheetId="77" r:id="rId4"/>
    <sheet name="VARREDORES" sheetId="1" r:id="rId5"/>
    <sheet name="VARREDOR" sheetId="2" state="hidden" r:id="rId6"/>
    <sheet name="LOCA RETRO" sheetId="64" state="hidden" r:id="rId7"/>
    <sheet name="LOCA CAÇAMBA" sheetId="63" state="hidden" r:id="rId8"/>
    <sheet name="FERRAMENTAS E INSUMOS" sheetId="4" r:id="rId9"/>
    <sheet name="COTAÇÃO" sheetId="76" r:id="rId10"/>
    <sheet name="BDI" sheetId="70" r:id="rId11"/>
    <sheet name="SELETIVA" sheetId="61" state="hidden" r:id="rId12"/>
  </sheets>
  <externalReferences>
    <externalReference r:id="rId13"/>
    <externalReference r:id="rId14"/>
  </externalReferences>
  <definedNames>
    <definedName name="_xlnm.Print_Area" localSheetId="10">BDI!$A$1:$D$19</definedName>
    <definedName name="_xlnm.Print_Area" localSheetId="9">COTAÇÃO!$A$1:$F$45</definedName>
    <definedName name="_xlnm.Print_Area" localSheetId="3">DIMENSIONAMENTO!$A$1:$E$13</definedName>
    <definedName name="_xlnm.Print_Area" localSheetId="8">'FERRAMENTAS E INSUMOS'!$A$1:$C$54</definedName>
    <definedName name="_xlnm.Print_Area" localSheetId="2">'RESUMO VARREÇÃO'!$A$1:$D$32</definedName>
    <definedName name="_xlnm.Print_Area" localSheetId="4">VARREDORES!$A$1:$E$22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" l="1"/>
  <c r="B5" i="4" l="1"/>
  <c r="B8" i="4"/>
  <c r="B19" i="4"/>
  <c r="C17" i="1"/>
  <c r="A17" i="1"/>
  <c r="C16" i="1"/>
  <c r="A16" i="1"/>
  <c r="A15" i="1"/>
  <c r="F34" i="76"/>
  <c r="B13" i="4" s="1"/>
  <c r="F33" i="76"/>
  <c r="F32" i="76"/>
  <c r="F23" i="76"/>
  <c r="F22" i="76"/>
  <c r="F21" i="76"/>
  <c r="F11" i="76"/>
  <c r="C9" i="77"/>
  <c r="C7" i="77"/>
  <c r="C10" i="77" l="1"/>
  <c r="C11" i="77" l="1"/>
  <c r="C12" i="77" l="1"/>
  <c r="B50" i="4"/>
  <c r="C5" i="17" l="1"/>
  <c r="B21" i="4"/>
  <c r="B14" i="4"/>
  <c r="B20" i="4"/>
  <c r="F43" i="76" l="1"/>
  <c r="B27" i="4" s="1"/>
  <c r="B41" i="4" l="1"/>
  <c r="B43" i="4" s="1"/>
  <c r="B30" i="4"/>
  <c r="B34" i="4"/>
  <c r="B36" i="4" s="1"/>
  <c r="D19" i="1"/>
  <c r="B9" i="4"/>
  <c r="B15" i="4"/>
  <c r="C5" i="1"/>
  <c r="D4" i="1"/>
  <c r="B49" i="4" l="1"/>
  <c r="B51" i="4" s="1"/>
  <c r="B22" i="4"/>
  <c r="D5" i="1"/>
  <c r="B53" i="4" l="1"/>
  <c r="D12" i="17"/>
  <c r="D14" i="17" l="1"/>
  <c r="C8" i="1"/>
  <c r="D8" i="1" s="1"/>
  <c r="C7" i="1"/>
  <c r="D7" i="1" s="1"/>
  <c r="G9" i="1"/>
  <c r="D9" i="1" l="1"/>
  <c r="B11" i="1" s="1"/>
  <c r="D13" i="70" l="1"/>
  <c r="D11" i="70"/>
  <c r="B17" i="70" s="1"/>
  <c r="B23" i="17" s="1"/>
  <c r="D17" i="1" l="1"/>
  <c r="D16" i="1"/>
  <c r="D15" i="1"/>
  <c r="B20" i="1" l="1"/>
  <c r="B22" i="1" s="1"/>
  <c r="C6" i="17" s="1"/>
  <c r="C7" i="17" s="1"/>
  <c r="B23" i="2"/>
  <c r="B49" i="2" s="1"/>
  <c r="B25" i="2" l="1"/>
  <c r="B22" i="2"/>
  <c r="B21" i="2"/>
  <c r="B20" i="2"/>
  <c r="B19" i="2"/>
  <c r="B18" i="2" l="1"/>
  <c r="B51" i="67" l="1"/>
  <c r="B50" i="67"/>
  <c r="B52" i="67" s="1"/>
  <c r="B33" i="67"/>
  <c r="B27" i="67"/>
  <c r="B29" i="67" s="1"/>
  <c r="B20" i="67"/>
  <c r="B41" i="67" s="1"/>
  <c r="B43" i="67" s="1"/>
  <c r="B16" i="67"/>
  <c r="B35" i="67" l="1"/>
  <c r="B36" i="67" s="1"/>
  <c r="B53" i="67"/>
  <c r="B22" i="67"/>
  <c r="B57" i="67"/>
  <c r="B58" i="67"/>
  <c r="B59" i="67" l="1"/>
  <c r="B61" i="67"/>
  <c r="B63" i="67" s="1"/>
  <c r="F56" i="64" l="1"/>
  <c r="D43" i="64"/>
  <c r="D41" i="64"/>
  <c r="D32" i="64"/>
  <c r="D31" i="64"/>
  <c r="E30" i="64"/>
  <c r="D30" i="64"/>
  <c r="D29" i="64"/>
  <c r="D28" i="64"/>
  <c r="D27" i="64"/>
  <c r="D26" i="64"/>
  <c r="D25" i="64"/>
  <c r="D24" i="64"/>
  <c r="D23" i="64"/>
  <c r="D22" i="64"/>
  <c r="D21" i="64"/>
  <c r="D15" i="64"/>
  <c r="D16" i="64" s="1"/>
  <c r="D17" i="64" s="1"/>
  <c r="D10" i="64"/>
  <c r="D11" i="64" s="1"/>
  <c r="D12" i="64" s="1"/>
  <c r="F56" i="63"/>
  <c r="D43" i="63"/>
  <c r="D41" i="63"/>
  <c r="D32" i="63"/>
  <c r="D31" i="63"/>
  <c r="E30" i="63"/>
  <c r="D30" i="63"/>
  <c r="D29" i="63"/>
  <c r="D28" i="63"/>
  <c r="D27" i="63"/>
  <c r="D26" i="63"/>
  <c r="D25" i="63"/>
  <c r="B24" i="63"/>
  <c r="D24" i="63" s="1"/>
  <c r="D23" i="63"/>
  <c r="D22" i="63"/>
  <c r="D21" i="63"/>
  <c r="D16" i="63"/>
  <c r="D17" i="63" s="1"/>
  <c r="D45" i="63" l="1"/>
  <c r="D39" i="63" s="1"/>
  <c r="D50" i="63" s="1"/>
  <c r="D33" i="64"/>
  <c r="D35" i="64" s="1"/>
  <c r="D37" i="64" s="1"/>
  <c r="D19" i="64" s="1"/>
  <c r="D51" i="64" s="1"/>
  <c r="D45" i="64"/>
  <c r="D39" i="64" s="1"/>
  <c r="D50" i="64" s="1"/>
  <c r="D33" i="63"/>
  <c r="D35" i="63" s="1"/>
  <c r="D7" i="64"/>
  <c r="D49" i="64" s="1"/>
  <c r="D37" i="63" l="1"/>
  <c r="D19" i="63" s="1"/>
  <c r="D51" i="63" s="1"/>
  <c r="D52" i="64"/>
  <c r="F59" i="64" s="1"/>
  <c r="F61" i="64" s="1"/>
  <c r="F64" i="64" s="1"/>
  <c r="D68" i="64" s="1"/>
  <c r="D70" i="64" s="1"/>
  <c r="D10" i="63" l="1"/>
  <c r="D11" i="63" s="1"/>
  <c r="D12" i="63" s="1"/>
  <c r="D7" i="63" s="1"/>
  <c r="D49" i="63" s="1"/>
  <c r="D52" i="63" s="1"/>
  <c r="F59" i="63" s="1"/>
  <c r="F61" i="63" s="1"/>
  <c r="F64" i="63" s="1"/>
  <c r="D68" i="63" s="1"/>
  <c r="D70" i="63" s="1"/>
  <c r="B11" i="2"/>
  <c r="B36" i="2" s="1"/>
  <c r="D29" i="61"/>
  <c r="F31" i="61"/>
  <c r="B35" i="61"/>
  <c r="D35" i="61" s="1"/>
  <c r="D36" i="61"/>
  <c r="B37" i="61"/>
  <c r="D37" i="61"/>
  <c r="D38" i="61"/>
  <c r="B39" i="61"/>
  <c r="D39" i="61" s="1"/>
  <c r="D40" i="61"/>
  <c r="B10" i="2"/>
  <c r="B13" i="2"/>
  <c r="B45" i="2"/>
  <c r="B46" i="2"/>
  <c r="B47" i="2"/>
  <c r="B48" i="2"/>
  <c r="B44" i="2"/>
  <c r="F13" i="61"/>
  <c r="F14" i="61" s="1"/>
  <c r="F15" i="61" s="1"/>
  <c r="D13" i="61"/>
  <c r="D14" i="61" s="1"/>
  <c r="D15" i="61" s="1"/>
  <c r="B35" i="2" l="1"/>
  <c r="B38" i="2" s="1"/>
  <c r="B39" i="2"/>
  <c r="B41" i="61"/>
  <c r="D41" i="61" s="1"/>
  <c r="D42" i="61" s="1"/>
  <c r="D44" i="61" s="1"/>
  <c r="D18" i="17"/>
  <c r="B12" i="2"/>
  <c r="D9" i="17"/>
  <c r="F55" i="61" l="1"/>
  <c r="D46" i="61"/>
  <c r="D33" i="61" s="1"/>
  <c r="D51" i="61" s="1"/>
  <c r="B40" i="2"/>
  <c r="C50" i="2"/>
  <c r="B14" i="2"/>
  <c r="C24" i="2"/>
  <c r="D30" i="61"/>
  <c r="D31" i="61" s="1"/>
  <c r="D27" i="61" s="1"/>
  <c r="D50" i="61" s="1"/>
  <c r="D23" i="61" l="1"/>
  <c r="F24" i="61" s="1"/>
  <c r="F25" i="61" s="1"/>
  <c r="D18" i="61"/>
  <c r="D19" i="61" s="1"/>
  <c r="D20" i="61" s="1"/>
  <c r="F23" i="61"/>
  <c r="D24" i="61" s="1"/>
  <c r="D25" i="61" s="1"/>
  <c r="B24" i="2"/>
  <c r="B26" i="2" s="1"/>
  <c r="B28" i="2" s="1"/>
  <c r="B50" i="2"/>
  <c r="B52" i="2" s="1"/>
  <c r="B54" i="2" s="1"/>
  <c r="D10" i="61" l="1"/>
  <c r="D49" i="61" s="1"/>
  <c r="D52" i="61" s="1"/>
  <c r="F58" i="61" s="1"/>
  <c r="F60" i="61" s="1"/>
  <c r="F63" i="61" s="1"/>
  <c r="D66" i="61" s="1"/>
  <c r="D68" i="61" s="1"/>
  <c r="D17" i="17" l="1"/>
  <c r="D20" i="17" l="1"/>
  <c r="D23" i="17" s="1"/>
  <c r="D24" i="17" l="1"/>
  <c r="C28" i="17" s="1"/>
  <c r="C27" i="17"/>
  <c r="C29" i="17" l="1"/>
  <c r="C32" i="17" s="1"/>
</calcChain>
</file>

<file path=xl/sharedStrings.xml><?xml version="1.0" encoding="utf-8"?>
<sst xmlns="http://schemas.openxmlformats.org/spreadsheetml/2006/main" count="624" uniqueCount="273">
  <si>
    <t>COMPOSIÇÃO DE PREÇOS UNITÁRIOS</t>
  </si>
  <si>
    <t>A - MÃO DE OBRA</t>
  </si>
  <si>
    <t xml:space="preserve">   A1 - Salário Mensal do Coletor</t>
  </si>
  <si>
    <t xml:space="preserve">   A3 - Subtotal</t>
  </si>
  <si>
    <t xml:space="preserve">   A4 - Encargos Sociais (Em %)</t>
  </si>
  <si>
    <t xml:space="preserve">   A5 - CUSTO MENSAL COM MÃO-DE-OBRA</t>
  </si>
  <si>
    <t xml:space="preserve">   </t>
  </si>
  <si>
    <t xml:space="preserve"> </t>
  </si>
  <si>
    <t>C - CUSTO DIRETO MENSAL</t>
  </si>
  <si>
    <t xml:space="preserve">   A2 - Insalubridade (20%)</t>
  </si>
  <si>
    <t>COMPOSIÇÃO AUXILIAR - CAMINHÃO BASCULANTE 6M³</t>
  </si>
  <si>
    <t>A - DEPRECIAÇÃO</t>
  </si>
  <si>
    <t xml:space="preserve">   A2 - Vida Útil do Equipamento (Em meses)</t>
  </si>
  <si>
    <t xml:space="preserve">   A3 - Valor Residual (Em Percentual)</t>
  </si>
  <si>
    <t xml:space="preserve">   A4 - CUSTO DE PROPRIEDADE HORÁRIO</t>
  </si>
  <si>
    <t xml:space="preserve">B - CUSTO DO CAPITAL IMOBILIZADO </t>
  </si>
  <si>
    <t xml:space="preserve">   B1 - Custo de Aquisição</t>
  </si>
  <si>
    <t xml:space="preserve">   B2 - Taxa de Juros Mensal</t>
  </si>
  <si>
    <t xml:space="preserve">   B3 - CUSTO MENSAL COM JUROS</t>
  </si>
  <si>
    <t>C - COMBUSTÍVEL</t>
  </si>
  <si>
    <t xml:space="preserve">   C1 - Preço de Um Litro de Óleo Diesel</t>
  </si>
  <si>
    <t xml:space="preserve">   C3 - Número de Km Rodados com Um Litro</t>
  </si>
  <si>
    <t xml:space="preserve">   C4 - CUSTO COM COMBUSTÍVEL MENSAL</t>
  </si>
  <si>
    <t>D - PNEUS</t>
  </si>
  <si>
    <t xml:space="preserve">   D2 - Kilometros Rodados Com um Rodízio</t>
  </si>
  <si>
    <t xml:space="preserve">   D4 - CUSTO COM PNEUS E CÂMARAS</t>
  </si>
  <si>
    <t>E - MANUTENÇÃO</t>
  </si>
  <si>
    <t xml:space="preserve">   E1 - Custo de Manutenção na Vida Útil (Em %)</t>
  </si>
  <si>
    <t xml:space="preserve">   E2 - Custo do Equipamento</t>
  </si>
  <si>
    <t xml:space="preserve">   E3 - Vida Útil do Equipamento (Em Meses)</t>
  </si>
  <si>
    <t xml:space="preserve">   E4 - CUSTO DE MANUTENÇÃO POR MES</t>
  </si>
  <si>
    <t>1.0 - CUSTO DA MÃO DE OBRA</t>
  </si>
  <si>
    <t>un</t>
  </si>
  <si>
    <t>R$/unidade</t>
  </si>
  <si>
    <t>total mensal com varredor</t>
  </si>
  <si>
    <t>R$</t>
  </si>
  <si>
    <t>Fiscal/Encarregado</t>
  </si>
  <si>
    <t>valor mensal de um fiscal</t>
  </si>
  <si>
    <t>Subtotal</t>
  </si>
  <si>
    <t>m</t>
  </si>
  <si>
    <t>R$/mes</t>
  </si>
  <si>
    <t>Custo Total</t>
  </si>
  <si>
    <t xml:space="preserve"> de ADMINISTRAÇÃO / MANUTENÇÃO</t>
  </si>
  <si>
    <t>do faturamento</t>
  </si>
  <si>
    <t>FATURAMENTO</t>
  </si>
  <si>
    <t>Unidade mensal</t>
  </si>
  <si>
    <t>Custo/unid</t>
  </si>
  <si>
    <t>valor mensal de um coletor</t>
  </si>
  <si>
    <t>Total de Fiscal/Encarregados</t>
  </si>
  <si>
    <t>Motorista</t>
  </si>
  <si>
    <t>valor mensal de um motorista</t>
  </si>
  <si>
    <t>Total de Motoristas</t>
  </si>
  <si>
    <t>meses</t>
  </si>
  <si>
    <t>Amortização mensal</t>
  </si>
  <si>
    <t>Juros do capital para aquisição</t>
  </si>
  <si>
    <t>Equipamentos</t>
  </si>
  <si>
    <t>4.0 RESUMO DOS CUSTOS</t>
  </si>
  <si>
    <t>Ferramentas</t>
  </si>
  <si>
    <t>5.0 DESPESAS ADMINISTRATIVAS</t>
  </si>
  <si>
    <t>7.0 SUBTOTAL</t>
  </si>
  <si>
    <t>9.0 CUSTO/UNIDADE</t>
  </si>
  <si>
    <t>Mão de obra</t>
  </si>
  <si>
    <t>Sub - total</t>
  </si>
  <si>
    <t>Prazo do contrato em meses</t>
  </si>
  <si>
    <t>R$/Mês</t>
  </si>
  <si>
    <t>Taxa de juros mensais</t>
  </si>
  <si>
    <t>F - CUSTO COM LAVAGEM E LUBRIFICAÇÃO</t>
  </si>
  <si>
    <t xml:space="preserve">   F1 -  Óleo de Motor</t>
  </si>
  <si>
    <t xml:space="preserve">   F2 - Óleo de Transmissão</t>
  </si>
  <si>
    <t xml:space="preserve">   F3 - Óleo Hidraúlico</t>
  </si>
  <si>
    <t xml:space="preserve">   F4 - Graxa</t>
  </si>
  <si>
    <t xml:space="preserve">   F6 - Filtros ( 15 % do Valor Total )</t>
  </si>
  <si>
    <t xml:space="preserve">   F7 - CUSTO C/ LAVAGEM E LUBRIFICAÇÃO MENSAL</t>
  </si>
  <si>
    <t>G - CUSTO COM LICENCIAMENTO</t>
  </si>
  <si>
    <t xml:space="preserve">   G3 - CUSTO COM LICENCIAMENTO</t>
  </si>
  <si>
    <t>H - CUSTO DIRETO MENSAL</t>
  </si>
  <si>
    <t>3.0 - FERRAMENTAS</t>
  </si>
  <si>
    <t>valor mensal de um gari</t>
  </si>
  <si>
    <t>2.0 - EQUIPAMENTOS</t>
  </si>
  <si>
    <t>Coletor</t>
  </si>
  <si>
    <t>2.0 - FERRAMENTAS</t>
  </si>
  <si>
    <t>B - FARDAMENTO / ALIMENTAÇÃO</t>
  </si>
  <si>
    <t>total mensal com coletor</t>
  </si>
  <si>
    <t xml:space="preserve">   D1 - Preço de um rodízio de pneus ( 6 pneus completos)</t>
  </si>
  <si>
    <t>Cone</t>
  </si>
  <si>
    <t>Foice</t>
  </si>
  <si>
    <t xml:space="preserve">   B1 - Fardamento Mensal </t>
  </si>
  <si>
    <t xml:space="preserve">Pá </t>
  </si>
  <si>
    <t>unid</t>
  </si>
  <si>
    <t xml:space="preserve">Garfo </t>
  </si>
  <si>
    <t xml:space="preserve">Vassourão </t>
  </si>
  <si>
    <t xml:space="preserve">Gadanho </t>
  </si>
  <si>
    <t xml:space="preserve">Enxada </t>
  </si>
  <si>
    <t>Carro de mão</t>
  </si>
  <si>
    <t xml:space="preserve">Ciscador </t>
  </si>
  <si>
    <t xml:space="preserve">Estrovenga </t>
  </si>
  <si>
    <t>kg</t>
  </si>
  <si>
    <t xml:space="preserve">Balde/brocha </t>
  </si>
  <si>
    <t xml:space="preserve">Cal/hidracor </t>
  </si>
  <si>
    <t xml:space="preserve">   A1 - Preço de Aquisição (CHASSIS + CAÇAMBA)</t>
  </si>
  <si>
    <t xml:space="preserve">   G2 - IPVA/Seguro Obrigatório</t>
  </si>
  <si>
    <t xml:space="preserve">   G1 - SEGURO</t>
  </si>
  <si>
    <t>COMPOSIÇÃO AUXILIAR - AGENTE DE VARRIÇÃO, CAPINAÇÃO E SERVIÇOS</t>
  </si>
  <si>
    <t xml:space="preserve">   A4 - Subtotal</t>
  </si>
  <si>
    <t xml:space="preserve">   A5 - Encargos Sociais (Em %)</t>
  </si>
  <si>
    <t xml:space="preserve">   A6 - CUSTO MENSAL COM MÃO-DE-OBRA</t>
  </si>
  <si>
    <t xml:space="preserve">   A3 - Adicional noturno </t>
  </si>
  <si>
    <t xml:space="preserve">          B1.1 - Fardamento completo</t>
  </si>
  <si>
    <t xml:space="preserve">          B1.2 - Calçado Tipo Kichute/Vulcabrás</t>
  </si>
  <si>
    <t xml:space="preserve">          B1.3 - Luvas </t>
  </si>
  <si>
    <t xml:space="preserve">          B1.4 - Colete refletivo </t>
  </si>
  <si>
    <t xml:space="preserve">   B2 - Alimentação (Cesta básica/Café da manhã)</t>
  </si>
  <si>
    <t xml:space="preserve">                                          COMPLEMENTARES (TURNO NOTURNO)</t>
  </si>
  <si>
    <t>Agente de capinação</t>
  </si>
  <si>
    <t xml:space="preserve">   F5 - Lavagem  ( 8 LAVAGENS A R$ 10,00)</t>
  </si>
  <si>
    <t>H - CUSTO DIRETO MENSAL NOTURNO</t>
  </si>
  <si>
    <t>DIURNO</t>
  </si>
  <si>
    <t xml:space="preserve">   C2 - Kilometros Rodados num Mês 90 x 26</t>
  </si>
  <si>
    <t>diurno</t>
  </si>
  <si>
    <t>Total de coletores</t>
  </si>
  <si>
    <t>noturno</t>
  </si>
  <si>
    <t>Pá</t>
  </si>
  <si>
    <t xml:space="preserve">Cone </t>
  </si>
  <si>
    <t>Roçadeira</t>
  </si>
  <si>
    <t xml:space="preserve">   D3 - Kilometros Rodados num Mes 90 x 26</t>
  </si>
  <si>
    <t>8.0 PIS, COFINS, ISS , CSSL</t>
  </si>
  <si>
    <t>6.0 ADMINISTRAÇÃO CENTRAL + LUCRO</t>
  </si>
  <si>
    <t>Locação de furgão baú tipo fiorino ou similar</t>
  </si>
  <si>
    <t>Total com furgão baú</t>
  </si>
  <si>
    <t>PREFEITURA MUNICIPAL DE VARZEA GRANDE</t>
  </si>
  <si>
    <t xml:space="preserve">   B4 - SEGURO DE VIDA</t>
  </si>
  <si>
    <t xml:space="preserve">   B1+ B2 + B3 = B4- CUSTO MENSAL </t>
  </si>
  <si>
    <t>Caminhão baú (inclusive combustivel e manutenção)</t>
  </si>
  <si>
    <t>R$/EQUIPE</t>
  </si>
  <si>
    <t xml:space="preserve">EQUIPE/MÊS </t>
  </si>
  <si>
    <t>7 -Caçamba basculante para remoção de material produzido pelas equipes</t>
  </si>
  <si>
    <t>Total de motoristas</t>
  </si>
  <si>
    <t>3.0 - EQUIPAMENTOS</t>
  </si>
  <si>
    <t>Caçamba basculante</t>
  </si>
  <si>
    <t>Locaçao de retro escavadeira</t>
  </si>
  <si>
    <t>Caminhão carroceria</t>
  </si>
  <si>
    <t>Locaçao de Onibus para transporte de pessoal</t>
  </si>
  <si>
    <t>Total com equipamentos</t>
  </si>
  <si>
    <t>diária/caçambas</t>
  </si>
  <si>
    <t>R$/diárias</t>
  </si>
  <si>
    <t>7 - Locação de retro escavadeira</t>
  </si>
  <si>
    <t>horas/retro</t>
  </si>
  <si>
    <t>R$/hora</t>
  </si>
  <si>
    <t>8 - Coleta seletiva e operação de central de triagem</t>
  </si>
  <si>
    <t xml:space="preserve">   B3 - TICKET+VALE TRANSPORTE</t>
  </si>
  <si>
    <t>vale transporte</t>
  </si>
  <si>
    <t xml:space="preserve">                                          COMPLEMENTARES (SALÁRIO E VANTAGENS DA CATEGORIA + 6,678%)</t>
  </si>
  <si>
    <t>Referencia</t>
  </si>
  <si>
    <t>Projeto</t>
  </si>
  <si>
    <t>Consumo Anual</t>
  </si>
  <si>
    <t>Custo Unitario</t>
  </si>
  <si>
    <t>Custo Mensal</t>
  </si>
  <si>
    <t>Unidade</t>
  </si>
  <si>
    <t>Total item 1.0</t>
  </si>
  <si>
    <t>Total item 3.0</t>
  </si>
  <si>
    <t>R$/Unid.</t>
  </si>
  <si>
    <t>MERCADO</t>
  </si>
  <si>
    <t>D - LAVAGEM E HIEGINIZAÇÃO</t>
  </si>
  <si>
    <t xml:space="preserve">COMPOSIÇÃO DO BDI </t>
  </si>
  <si>
    <t>OBJETO:</t>
  </si>
  <si>
    <t>ITENS</t>
  </si>
  <si>
    <t>PERCENTUAL (%)</t>
  </si>
  <si>
    <t>1 - CUSTOS INDIRETOS (CI)</t>
  </si>
  <si>
    <t>1.1 - AC - ADMINISTRAÇÃO CENTRAL =</t>
  </si>
  <si>
    <t>1.2 - S - SEGURO =</t>
  </si>
  <si>
    <t xml:space="preserve">1.3 - R - RISCOS  = </t>
  </si>
  <si>
    <t>1.4 - G - GARANTIA =</t>
  </si>
  <si>
    <t xml:space="preserve">1.5 - DF - DESPESAS FINANCEIRAS = </t>
  </si>
  <si>
    <t>2 - LUCRO (L)</t>
  </si>
  <si>
    <t>2.1 - L - LUCRO =</t>
  </si>
  <si>
    <t>3 - I - IMPOSTOS</t>
  </si>
  <si>
    <t>3.1 - COFINS =</t>
  </si>
  <si>
    <t xml:space="preserve">3.2 - PIS / PASEP = </t>
  </si>
  <si>
    <t>3.3 - ISS =</t>
  </si>
  <si>
    <t xml:space="preserve">BDI = </t>
  </si>
  <si>
    <r>
      <t xml:space="preserve">BDI =    </t>
    </r>
    <r>
      <rPr>
        <b/>
        <u/>
        <sz val="11"/>
        <rFont val="Arial"/>
        <family val="2"/>
      </rPr>
      <t xml:space="preserve">( 1 + AC + S + R + G)  (1 + DF)  (1 + L)
</t>
    </r>
    <r>
      <rPr>
        <b/>
        <sz val="11"/>
        <rFont val="Arial"/>
        <family val="2"/>
      </rPr>
      <t xml:space="preserve">                             (1 - I)  </t>
    </r>
  </si>
  <si>
    <t>Valor Unitario</t>
  </si>
  <si>
    <t>--</t>
  </si>
  <si>
    <t>Quantidade</t>
  </si>
  <si>
    <t>Cotação 1</t>
  </si>
  <si>
    <t>Cotação 2</t>
  </si>
  <si>
    <t>Cotação 3</t>
  </si>
  <si>
    <t>Item</t>
  </si>
  <si>
    <t>Produto</t>
  </si>
  <si>
    <t>VLR UNIT</t>
  </si>
  <si>
    <t>Média de preço</t>
  </si>
  <si>
    <t>Valor Residual (Em Percentual)</t>
  </si>
  <si>
    <t>EPI</t>
  </si>
  <si>
    <t>Uniformes</t>
  </si>
  <si>
    <t>Saco para lixo 100 litros 1x100</t>
  </si>
  <si>
    <t>CUSTO DIRETO MENSAL</t>
  </si>
  <si>
    <t>COMPOSIÇÃO AUXILIAR - FERRAMENTAS E MATERIAIS</t>
  </si>
  <si>
    <t xml:space="preserve">CUSTO MENSAL </t>
  </si>
  <si>
    <t>COMPOSIÇÃO DE CALCULO DE DIMENSIONAMENTO</t>
  </si>
  <si>
    <t>dias</t>
  </si>
  <si>
    <t xml:space="preserve">Vale Alimentação </t>
  </si>
  <si>
    <t>Auxilio Lanche (26 dias.mês)</t>
  </si>
  <si>
    <t>CUSTO MENSAL COM JUROS</t>
  </si>
  <si>
    <t>Custo de Manutenção na Vida Útil (Em %)</t>
  </si>
  <si>
    <t>Custo do Equipamento</t>
  </si>
  <si>
    <t>Vida Útil do Equipamento (Em Meses)</t>
  </si>
  <si>
    <t>CUSTO DE MANUTENÇÃO POR MES</t>
  </si>
  <si>
    <t>COTAÇÕES DE MERCADO</t>
  </si>
  <si>
    <t>km</t>
  </si>
  <si>
    <t>Horas Extras</t>
  </si>
  <si>
    <t>Horas Extras 100%</t>
  </si>
  <si>
    <t>Horas Extras 50%</t>
  </si>
  <si>
    <t>Encargos Sociais (Em %)</t>
  </si>
  <si>
    <t>CUSTO MENSAL COM MÃO-DE-OBRA</t>
  </si>
  <si>
    <t>Ferramentas e insumos</t>
  </si>
  <si>
    <t>1.0 - Mão de Obra</t>
  </si>
  <si>
    <t xml:space="preserve"> Bonificação de Despesas Indiretas</t>
  </si>
  <si>
    <t>BDI</t>
  </si>
  <si>
    <t>RESUMO DOS CUSTOS</t>
  </si>
  <si>
    <t>Total - Coleta e transporte de resíduos sólidos</t>
  </si>
  <si>
    <t xml:space="preserve"> Resumo dos custos</t>
  </si>
  <si>
    <t>CUSTO/UNIDADE</t>
  </si>
  <si>
    <t>Total  Geral</t>
  </si>
  <si>
    <t>Total item</t>
  </si>
  <si>
    <t>VARRIÇÃO DE VIAS PÚBLICAS, LOGRADOUROS, PÚBLICOS E DE CALÇADÕES</t>
  </si>
  <si>
    <t>Varredor</t>
  </si>
  <si>
    <t>Insalubridade (20%)</t>
  </si>
  <si>
    <t>Salário Mensal do varredor</t>
  </si>
  <si>
    <t>COMPOSIÇÃO AUXILIAR - VARREDOR</t>
  </si>
  <si>
    <t>Lutocar</t>
  </si>
  <si>
    <t>A - SACO DE LIXO</t>
  </si>
  <si>
    <t>B - PAZINHA</t>
  </si>
  <si>
    <t>C - VASSOURÃO</t>
  </si>
  <si>
    <t>Quantidade de Varredores</t>
  </si>
  <si>
    <t>Quantidade de saco por varredor/dia</t>
  </si>
  <si>
    <t>Preço do Material</t>
  </si>
  <si>
    <t>CUSTO TOTAL</t>
  </si>
  <si>
    <t>Dimensionamento da quantidade de Varredores</t>
  </si>
  <si>
    <t xml:space="preserve">KM das ruas </t>
  </si>
  <si>
    <t>Produtividade Varredor</t>
  </si>
  <si>
    <t>Quantidade de dias</t>
  </si>
  <si>
    <t>Quantidades de Varredores</t>
  </si>
  <si>
    <t>Quantidade de sarjetas (km ruas* 2 lados * 3 Frequência</t>
  </si>
  <si>
    <t>Quantidade de Ajudantes de Lutocar</t>
  </si>
  <si>
    <t>Total de Varredores e ajudantes</t>
  </si>
  <si>
    <t>Funcionários</t>
  </si>
  <si>
    <t>LUTOCAR</t>
  </si>
  <si>
    <t>CUSTO DIRETO UNITARIO A+B+C+D</t>
  </si>
  <si>
    <t>Quantidade Lucotar</t>
  </si>
  <si>
    <t xml:space="preserve">CUSTO MENSAL  </t>
  </si>
  <si>
    <t>Preço do Equipamento</t>
  </si>
  <si>
    <t>Vida Útil do Equipamento (Em ano)</t>
  </si>
  <si>
    <t>CUSTO DA DEPRECIAÇÃO</t>
  </si>
  <si>
    <t>Investimento Médio Lucotar</t>
  </si>
  <si>
    <t>Custo de capital-Taxa (% a.m.)</t>
  </si>
  <si>
    <t xml:space="preserve">C - MANUTENÇÃO </t>
  </si>
  <si>
    <t>Quantd. de pazinha ( 6 Unid por Lucotar / ano )</t>
  </si>
  <si>
    <t xml:space="preserve">Durabilidade ( 8  Unid por GARI/ ano ) - </t>
  </si>
  <si>
    <t>Quantidade de varredores</t>
  </si>
  <si>
    <t>Total ferramentas e insumos</t>
  </si>
  <si>
    <t>2.0 - Ferramentas e Insumos</t>
  </si>
  <si>
    <t>2.0 FERRAMENTAS E INSUMOS</t>
  </si>
  <si>
    <t>Materiais</t>
  </si>
  <si>
    <t>IBRAOP</t>
  </si>
  <si>
    <t>SINAPI - 04/2026</t>
  </si>
  <si>
    <t>UNIFORME PROFISSIONAL DE BRIM, CALCA E CAMISA MANGA LONGA COM FAIXA REFLETIVA - INSUMO 45267</t>
  </si>
  <si>
    <t xml:space="preserve">	BOTA DE SEGURANCA COM BIQUEIRA DE ACO E COLARINHO ACOLCHOADO - INSUMO 12893</t>
  </si>
  <si>
    <t>CAPA PARA CHUVA EM PVC COM FORRO DE POLIESTER, COM CAPUZ (AMARELA OU AZUL) - INSUMO 12894</t>
  </si>
  <si>
    <t>LUVA RASPA DE COURO, CANO CURTO (PUNHO *7* CM) - INSUMO 12892</t>
  </si>
  <si>
    <t>FERRAMENTAS</t>
  </si>
  <si>
    <t>VASSOURA 40 CM COM CABO - INSUMO 38400</t>
  </si>
  <si>
    <t>CCT-25/26</t>
  </si>
  <si>
    <t>Quant. Mensal de saco de lixo (10 sacos x 4 Varredores x 21,75 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</si>
</sst>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.0%"/>
    <numFmt numFmtId="167" formatCode="#,##0.000"/>
    <numFmt numFmtId="168" formatCode="#,##0.0000"/>
    <numFmt numFmtId="169" formatCode="&quot;R$&quot;\ #,##0.00"/>
    <numFmt numFmtId="170" formatCode="&quot;R$&quot;\ #,##0.000"/>
  </numFmts>
  <fonts count="49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name val="Arial"/>
      <family val="2"/>
    </font>
    <font>
      <i/>
      <sz val="12"/>
      <color indexed="8"/>
      <name val="Arial"/>
      <family val="2"/>
    </font>
    <font>
      <sz val="12"/>
      <color rgb="FFFF0000"/>
      <name val="Arial"/>
      <family val="2"/>
    </font>
    <font>
      <i/>
      <sz val="12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rgb="FF000000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5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4" borderId="0" applyNumberFormat="0" applyBorder="0" applyAlignment="0" applyProtection="0"/>
    <xf numFmtId="0" fontId="16" fillId="16" borderId="1" applyNumberFormat="0" applyAlignment="0" applyProtection="0"/>
    <xf numFmtId="0" fontId="17" fillId="17" borderId="2" applyNumberFormat="0" applyAlignment="0" applyProtection="0"/>
    <xf numFmtId="0" fontId="18" fillId="0" borderId="3" applyNumberFormat="0" applyFill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9" fillId="7" borderId="1" applyNumberFormat="0" applyAlignment="0" applyProtection="0"/>
    <xf numFmtId="0" fontId="20" fillId="3" borderId="0" applyNumberFormat="0" applyBorder="0" applyAlignment="0" applyProtection="0"/>
    <xf numFmtId="165" fontId="3" fillId="0" borderId="0" applyFont="0" applyFill="0" applyBorder="0" applyAlignment="0" applyProtection="0"/>
    <xf numFmtId="0" fontId="21" fillId="22" borderId="0" applyNumberFormat="0" applyBorder="0" applyAlignment="0" applyProtection="0"/>
    <xf numFmtId="0" fontId="3" fillId="23" borderId="4" applyNumberFormat="0" applyFont="0" applyAlignment="0" applyProtection="0"/>
    <xf numFmtId="9" fontId="3" fillId="0" borderId="0" applyFont="0" applyFill="0" applyBorder="0" applyAlignment="0" applyProtection="0"/>
    <xf numFmtId="0" fontId="22" fillId="16" borderId="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" fillId="0" borderId="0"/>
    <xf numFmtId="0" fontId="34" fillId="0" borderId="0"/>
  </cellStyleXfs>
  <cellXfs count="341">
    <xf numFmtId="0" fontId="0" fillId="0" borderId="0" xfId="0"/>
    <xf numFmtId="0" fontId="6" fillId="0" borderId="0" xfId="0" applyFont="1"/>
    <xf numFmtId="4" fontId="7" fillId="0" borderId="0" xfId="0" applyNumberFormat="1" applyFont="1"/>
    <xf numFmtId="4" fontId="4" fillId="0" borderId="0" xfId="0" applyNumberFormat="1" applyFont="1"/>
    <xf numFmtId="164" fontId="6" fillId="0" borderId="0" xfId="44" applyFont="1" applyFill="1"/>
    <xf numFmtId="10" fontId="4" fillId="0" borderId="0" xfId="34" applyNumberFormat="1" applyFont="1" applyFill="1"/>
    <xf numFmtId="0" fontId="5" fillId="0" borderId="0" xfId="0" quotePrefix="1" applyFont="1" applyAlignment="1">
      <alignment horizontal="left"/>
    </xf>
    <xf numFmtId="0" fontId="5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4" fontId="7" fillId="0" borderId="0" xfId="0" applyNumberFormat="1" applyFont="1" applyAlignment="1">
      <alignment horizontal="left"/>
    </xf>
    <xf numFmtId="4" fontId="9" fillId="0" borderId="0" xfId="0" applyNumberFormat="1" applyFont="1"/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4" fontId="4" fillId="0" borderId="0" xfId="0" quotePrefix="1" applyNumberFormat="1" applyFont="1" applyAlignment="1">
      <alignment horizontal="left"/>
    </xf>
    <xf numFmtId="4" fontId="9" fillId="0" borderId="0" xfId="0" quotePrefix="1" applyNumberFormat="1" applyFont="1" applyAlignment="1">
      <alignment horizontal="left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67" fontId="4" fillId="0" borderId="0" xfId="0" applyNumberFormat="1" applyFont="1"/>
    <xf numFmtId="165" fontId="4" fillId="0" borderId="0" xfId="31" applyFont="1" applyFill="1"/>
    <xf numFmtId="4" fontId="9" fillId="0" borderId="0" xfId="0" applyNumberFormat="1" applyFont="1" applyAlignment="1">
      <alignment horizontal="left"/>
    </xf>
    <xf numFmtId="9" fontId="4" fillId="0" borderId="0" xfId="34" applyFont="1" applyFill="1"/>
    <xf numFmtId="4" fontId="8" fillId="0" borderId="0" xfId="0" applyNumberFormat="1" applyFont="1" applyAlignment="1">
      <alignment horizontal="left"/>
    </xf>
    <xf numFmtId="4" fontId="7" fillId="0" borderId="0" xfId="0" quotePrefix="1" applyNumberFormat="1" applyFont="1" applyAlignment="1">
      <alignment horizontal="left"/>
    </xf>
    <xf numFmtId="4" fontId="8" fillId="0" borderId="0" xfId="0" applyNumberFormat="1" applyFont="1"/>
    <xf numFmtId="0" fontId="6" fillId="0" borderId="0" xfId="0" applyFont="1" applyAlignment="1">
      <alignment horizontal="center"/>
    </xf>
    <xf numFmtId="166" fontId="4" fillId="0" borderId="0" xfId="34" applyNumberFormat="1" applyFont="1" applyFill="1"/>
    <xf numFmtId="164" fontId="6" fillId="0" borderId="0" xfId="0" applyNumberFormat="1" applyFont="1"/>
    <xf numFmtId="4" fontId="4" fillId="0" borderId="0" xfId="0" quotePrefix="1" applyNumberFormat="1" applyFont="1"/>
    <xf numFmtId="0" fontId="4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10" fontId="6" fillId="0" borderId="0" xfId="34" applyNumberFormat="1" applyFont="1" applyFill="1"/>
    <xf numFmtId="0" fontId="11" fillId="0" borderId="0" xfId="0" quotePrefix="1" applyFont="1" applyAlignment="1">
      <alignment horizontal="left"/>
    </xf>
    <xf numFmtId="164" fontId="11" fillId="0" borderId="0" xfId="44" applyFont="1" applyFill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2" fillId="0" borderId="0" xfId="0" quotePrefix="1" applyFont="1" applyAlignment="1">
      <alignment horizontal="left"/>
    </xf>
    <xf numFmtId="164" fontId="12" fillId="0" borderId="0" xfId="0" applyNumberFormat="1" applyFont="1"/>
    <xf numFmtId="0" fontId="11" fillId="0" borderId="0" xfId="0" applyFont="1"/>
    <xf numFmtId="9" fontId="6" fillId="0" borderId="0" xfId="34" applyFont="1" applyFill="1"/>
    <xf numFmtId="0" fontId="10" fillId="0" borderId="0" xfId="0" applyFont="1" applyAlignment="1">
      <alignment horizontal="left"/>
    </xf>
    <xf numFmtId="164" fontId="10" fillId="0" borderId="0" xfId="44" applyFont="1" applyFill="1"/>
    <xf numFmtId="0" fontId="10" fillId="0" borderId="0" xfId="0" applyFont="1"/>
    <xf numFmtId="164" fontId="10" fillId="0" borderId="0" xfId="0" applyNumberFormat="1" applyFont="1"/>
    <xf numFmtId="4" fontId="4" fillId="0" borderId="0" xfId="0" applyNumberFormat="1" applyFont="1" applyAlignment="1">
      <alignment horizontal="right"/>
    </xf>
    <xf numFmtId="4" fontId="4" fillId="0" borderId="0" xfId="0" quotePrefix="1" applyNumberFormat="1" applyFont="1" applyAlignment="1">
      <alignment horizontal="right"/>
    </xf>
    <xf numFmtId="0" fontId="33" fillId="0" borderId="0" xfId="0" applyFont="1"/>
    <xf numFmtId="0" fontId="36" fillId="24" borderId="21" xfId="54" applyFont="1" applyFill="1" applyBorder="1" applyAlignment="1">
      <alignment horizontal="center" vertical="center"/>
    </xf>
    <xf numFmtId="0" fontId="36" fillId="24" borderId="18" xfId="54" applyFont="1" applyFill="1" applyBorder="1" applyAlignment="1">
      <alignment vertical="center"/>
    </xf>
    <xf numFmtId="0" fontId="36" fillId="24" borderId="19" xfId="54" applyFont="1" applyFill="1" applyBorder="1" applyAlignment="1">
      <alignment vertical="center"/>
    </xf>
    <xf numFmtId="0" fontId="36" fillId="24" borderId="20" xfId="54" applyFont="1" applyFill="1" applyBorder="1" applyAlignment="1">
      <alignment vertical="center"/>
    </xf>
    <xf numFmtId="10" fontId="36" fillId="24" borderId="21" xfId="54" applyNumberFormat="1" applyFont="1" applyFill="1" applyBorder="1" applyAlignment="1">
      <alignment horizontal="center" vertical="center"/>
    </xf>
    <xf numFmtId="0" fontId="37" fillId="24" borderId="18" xfId="54" applyFont="1" applyFill="1" applyBorder="1" applyAlignment="1">
      <alignment vertical="center"/>
    </xf>
    <xf numFmtId="0" fontId="37" fillId="24" borderId="19" xfId="54" applyFont="1" applyFill="1" applyBorder="1" applyAlignment="1">
      <alignment vertical="center"/>
    </xf>
    <xf numFmtId="0" fontId="37" fillId="24" borderId="20" xfId="54" applyFont="1" applyFill="1" applyBorder="1" applyAlignment="1">
      <alignment vertical="center"/>
    </xf>
    <xf numFmtId="10" fontId="37" fillId="24" borderId="21" xfId="54" applyNumberFormat="1" applyFont="1" applyFill="1" applyBorder="1" applyAlignment="1">
      <alignment horizontal="center" vertical="center"/>
    </xf>
    <xf numFmtId="0" fontId="37" fillId="24" borderId="22" xfId="54" applyFont="1" applyFill="1" applyBorder="1" applyAlignment="1">
      <alignment vertical="center"/>
    </xf>
    <xf numFmtId="0" fontId="37" fillId="24" borderId="23" xfId="54" applyFont="1" applyFill="1" applyBorder="1" applyAlignment="1">
      <alignment vertical="center"/>
    </xf>
    <xf numFmtId="0" fontId="36" fillId="24" borderId="24" xfId="54" applyFont="1" applyFill="1" applyBorder="1" applyAlignment="1">
      <alignment vertical="center"/>
    </xf>
    <xf numFmtId="10" fontId="36" fillId="24" borderId="14" xfId="54" applyNumberFormat="1" applyFont="1" applyFill="1" applyBorder="1" applyAlignment="1">
      <alignment horizontal="center" vertical="center"/>
    </xf>
    <xf numFmtId="0" fontId="36" fillId="24" borderId="10" xfId="54" applyFont="1" applyFill="1" applyBorder="1" applyAlignment="1">
      <alignment vertical="center"/>
    </xf>
    <xf numFmtId="0" fontId="37" fillId="24" borderId="25" xfId="54" applyFont="1" applyFill="1" applyBorder="1" applyAlignment="1">
      <alignment vertical="center"/>
    </xf>
    <xf numFmtId="0" fontId="35" fillId="24" borderId="26" xfId="54" applyFont="1" applyFill="1" applyBorder="1" applyAlignment="1">
      <alignment vertical="center"/>
    </xf>
    <xf numFmtId="0" fontId="35" fillId="24" borderId="0" xfId="54" applyFont="1" applyFill="1" applyAlignment="1">
      <alignment vertical="center"/>
    </xf>
    <xf numFmtId="0" fontId="35" fillId="24" borderId="27" xfId="54" applyFont="1" applyFill="1" applyBorder="1" applyAlignment="1">
      <alignment vertical="center"/>
    </xf>
    <xf numFmtId="0" fontId="32" fillId="24" borderId="0" xfId="54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21" xfId="0" applyFont="1" applyBorder="1" applyAlignment="1">
      <alignment vertical="center"/>
    </xf>
    <xf numFmtId="0" fontId="39" fillId="0" borderId="21" xfId="0" applyFont="1" applyBorder="1" applyAlignment="1">
      <alignment vertical="center"/>
    </xf>
    <xf numFmtId="0" fontId="37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164" fontId="40" fillId="0" borderId="21" xfId="44" applyFont="1" applyBorder="1" applyAlignment="1">
      <alignment vertical="center"/>
    </xf>
    <xf numFmtId="43" fontId="40" fillId="0" borderId="21" xfId="0" applyNumberFormat="1" applyFont="1" applyBorder="1" applyAlignment="1">
      <alignment vertical="center"/>
    </xf>
    <xf numFmtId="43" fontId="39" fillId="0" borderId="21" xfId="0" applyNumberFormat="1" applyFont="1" applyBorder="1" applyAlignment="1">
      <alignment vertical="center"/>
    </xf>
    <xf numFmtId="0" fontId="40" fillId="0" borderId="33" xfId="0" applyFont="1" applyBorder="1" applyAlignment="1">
      <alignment vertical="center"/>
    </xf>
    <xf numFmtId="0" fontId="39" fillId="0" borderId="33" xfId="0" applyFont="1" applyBorder="1" applyAlignment="1">
      <alignment vertical="center"/>
    </xf>
    <xf numFmtId="164" fontId="37" fillId="0" borderId="21" xfId="44" applyFont="1" applyFill="1" applyBorder="1"/>
    <xf numFmtId="165" fontId="36" fillId="0" borderId="35" xfId="31" applyFont="1" applyFill="1" applyBorder="1"/>
    <xf numFmtId="165" fontId="45" fillId="0" borderId="35" xfId="31" applyFont="1" applyFill="1" applyBorder="1"/>
    <xf numFmtId="0" fontId="40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40" fillId="0" borderId="0" xfId="0" applyFont="1" applyAlignment="1">
      <alignment vertical="center" wrapText="1"/>
    </xf>
    <xf numFmtId="0" fontId="39" fillId="0" borderId="0" xfId="0" applyFont="1" applyAlignment="1">
      <alignment horizontal="center" wrapText="1"/>
    </xf>
    <xf numFmtId="0" fontId="40" fillId="0" borderId="32" xfId="0" applyFont="1" applyBorder="1" applyAlignment="1">
      <alignment horizontal="center" vertical="center" wrapText="1"/>
    </xf>
    <xf numFmtId="0" fontId="39" fillId="0" borderId="32" xfId="0" applyFont="1" applyBorder="1" applyAlignment="1">
      <alignment horizontal="center" vertical="center" wrapText="1"/>
    </xf>
    <xf numFmtId="165" fontId="41" fillId="0" borderId="21" xfId="31" applyFont="1" applyFill="1" applyBorder="1"/>
    <xf numFmtId="165" fontId="42" fillId="0" borderId="0" xfId="31" applyFont="1" applyFill="1" applyBorder="1" applyAlignment="1">
      <alignment horizontal="center"/>
    </xf>
    <xf numFmtId="165" fontId="42" fillId="0" borderId="33" xfId="31" applyFont="1" applyFill="1" applyBorder="1" applyAlignment="1">
      <alignment horizontal="center"/>
    </xf>
    <xf numFmtId="165" fontId="42" fillId="0" borderId="0" xfId="31" applyFont="1" applyFill="1" applyAlignment="1">
      <alignment horizontal="center"/>
    </xf>
    <xf numFmtId="2" fontId="37" fillId="0" borderId="21" xfId="34" applyNumberFormat="1" applyFont="1" applyFill="1" applyBorder="1"/>
    <xf numFmtId="164" fontId="39" fillId="0" borderId="21" xfId="44" applyFont="1" applyBorder="1" applyAlignment="1">
      <alignment vertical="center"/>
    </xf>
    <xf numFmtId="9" fontId="41" fillId="0" borderId="21" xfId="34" applyFont="1" applyFill="1" applyBorder="1"/>
    <xf numFmtId="165" fontId="45" fillId="0" borderId="36" xfId="31" applyFont="1" applyFill="1" applyBorder="1"/>
    <xf numFmtId="164" fontId="36" fillId="0" borderId="35" xfId="44" applyFont="1" applyFill="1" applyBorder="1"/>
    <xf numFmtId="4" fontId="42" fillId="0" borderId="0" xfId="0" applyNumberFormat="1" applyFont="1" applyAlignment="1">
      <alignment horizontal="center"/>
    </xf>
    <xf numFmtId="4" fontId="42" fillId="0" borderId="0" xfId="0" applyNumberFormat="1" applyFont="1"/>
    <xf numFmtId="0" fontId="37" fillId="0" borderId="0" xfId="0" applyFont="1"/>
    <xf numFmtId="4" fontId="44" fillId="0" borderId="0" xfId="0" applyNumberFormat="1" applyFont="1" applyAlignment="1">
      <alignment horizontal="center"/>
    </xf>
    <xf numFmtId="4" fontId="44" fillId="0" borderId="0" xfId="0" applyNumberFormat="1" applyFont="1"/>
    <xf numFmtId="4" fontId="42" fillId="0" borderId="32" xfId="0" applyNumberFormat="1" applyFont="1" applyBorder="1"/>
    <xf numFmtId="4" fontId="42" fillId="0" borderId="21" xfId="0" applyNumberFormat="1" applyFont="1" applyBorder="1" applyAlignment="1">
      <alignment horizontal="center" wrapText="1"/>
    </xf>
    <xf numFmtId="4" fontId="46" fillId="0" borderId="32" xfId="0" applyNumberFormat="1" applyFont="1" applyBorder="1" applyAlignment="1">
      <alignment horizontal="left"/>
    </xf>
    <xf numFmtId="4" fontId="42" fillId="0" borderId="21" xfId="0" applyNumberFormat="1" applyFont="1" applyBorder="1" applyAlignment="1">
      <alignment wrapText="1"/>
    </xf>
    <xf numFmtId="0" fontId="47" fillId="0" borderId="0" xfId="0" applyFont="1"/>
    <xf numFmtId="4" fontId="42" fillId="0" borderId="32" xfId="0" quotePrefix="1" applyNumberFormat="1" applyFont="1" applyBorder="1" applyAlignment="1">
      <alignment horizontal="left"/>
    </xf>
    <xf numFmtId="4" fontId="42" fillId="0" borderId="21" xfId="0" quotePrefix="1" applyNumberFormat="1" applyFont="1" applyBorder="1" applyAlignment="1">
      <alignment horizontal="left" wrapText="1"/>
    </xf>
    <xf numFmtId="0" fontId="42" fillId="0" borderId="0" xfId="0" applyFont="1"/>
    <xf numFmtId="4" fontId="44" fillId="0" borderId="32" xfId="0" quotePrefix="1" applyNumberFormat="1" applyFont="1" applyBorder="1" applyAlignment="1">
      <alignment horizontal="left"/>
    </xf>
    <xf numFmtId="4" fontId="44" fillId="0" borderId="21" xfId="0" applyNumberFormat="1" applyFont="1" applyBorder="1" applyAlignment="1">
      <alignment wrapText="1"/>
    </xf>
    <xf numFmtId="0" fontId="42" fillId="0" borderId="0" xfId="0" applyFont="1" applyAlignment="1">
      <alignment horizontal="center"/>
    </xf>
    <xf numFmtId="4" fontId="44" fillId="0" borderId="36" xfId="0" applyNumberFormat="1" applyFont="1" applyBorder="1" applyAlignment="1">
      <alignment horizontal="center" wrapText="1"/>
    </xf>
    <xf numFmtId="4" fontId="44" fillId="0" borderId="0" xfId="0" applyNumberFormat="1" applyFont="1" applyAlignment="1">
      <alignment horizontal="center" wrapText="1"/>
    </xf>
    <xf numFmtId="4" fontId="43" fillId="0" borderId="21" xfId="0" quotePrefix="1" applyNumberFormat="1" applyFont="1" applyBorder="1" applyAlignment="1">
      <alignment horizontal="center"/>
    </xf>
    <xf numFmtId="168" fontId="42" fillId="0" borderId="0" xfId="0" applyNumberFormat="1" applyFont="1"/>
    <xf numFmtId="0" fontId="37" fillId="0" borderId="33" xfId="0" applyFont="1" applyBorder="1" applyAlignment="1">
      <alignment horizontal="center"/>
    </xf>
    <xf numFmtId="4" fontId="42" fillId="0" borderId="0" xfId="0" applyNumberFormat="1" applyFont="1" applyAlignment="1">
      <alignment wrapText="1"/>
    </xf>
    <xf numFmtId="0" fontId="42" fillId="0" borderId="0" xfId="0" quotePrefix="1" applyFont="1" applyAlignment="1">
      <alignment horizontal="left"/>
    </xf>
    <xf numFmtId="0" fontId="42" fillId="0" borderId="0" xfId="0" quotePrefix="1" applyFont="1" applyAlignment="1">
      <alignment horizontal="left" wrapText="1"/>
    </xf>
    <xf numFmtId="0" fontId="42" fillId="0" borderId="0" xfId="0" applyFont="1" applyAlignment="1">
      <alignment wrapText="1"/>
    </xf>
    <xf numFmtId="0" fontId="37" fillId="0" borderId="0" xfId="0" applyFont="1" applyAlignment="1">
      <alignment horizontal="center"/>
    </xf>
    <xf numFmtId="0" fontId="39" fillId="0" borderId="18" xfId="0" applyFont="1" applyBorder="1" applyAlignment="1">
      <alignment horizontal="left" vertical="center" wrapText="1"/>
    </xf>
    <xf numFmtId="0" fontId="39" fillId="0" borderId="19" xfId="0" applyFont="1" applyBorder="1" applyAlignment="1">
      <alignment horizontal="left" vertical="center" wrapText="1"/>
    </xf>
    <xf numFmtId="0" fontId="39" fillId="0" borderId="38" xfId="0" applyFont="1" applyBorder="1" applyAlignment="1">
      <alignment horizontal="left" vertical="center" wrapText="1"/>
    </xf>
    <xf numFmtId="169" fontId="39" fillId="0" borderId="33" xfId="0" applyNumberFormat="1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169" fontId="40" fillId="0" borderId="21" xfId="0" applyNumberFormat="1" applyFont="1" applyBorder="1" applyAlignment="1">
      <alignment vertical="center" wrapText="1"/>
    </xf>
    <xf numFmtId="170" fontId="40" fillId="0" borderId="21" xfId="31" applyNumberFormat="1" applyFont="1" applyFill="1" applyBorder="1" applyAlignment="1">
      <alignment horizontal="left" vertical="center" wrapText="1"/>
    </xf>
    <xf numFmtId="0" fontId="39" fillId="0" borderId="21" xfId="0" applyFont="1" applyBorder="1" applyAlignment="1">
      <alignment horizontal="left" vertical="center" wrapText="1"/>
    </xf>
    <xf numFmtId="169" fontId="39" fillId="0" borderId="21" xfId="31" applyNumberFormat="1" applyFont="1" applyFill="1" applyBorder="1" applyAlignment="1">
      <alignment horizontal="center" vertical="center" wrapText="1"/>
    </xf>
    <xf numFmtId="169" fontId="37" fillId="0" borderId="33" xfId="0" applyNumberFormat="1" applyFont="1" applyBorder="1" applyAlignment="1">
      <alignment vertical="center" wrapText="1"/>
    </xf>
    <xf numFmtId="0" fontId="37" fillId="0" borderId="0" xfId="0" applyFont="1" applyAlignment="1">
      <alignment vertical="center" wrapText="1"/>
    </xf>
    <xf numFmtId="169" fontId="40" fillId="0" borderId="21" xfId="0" applyNumberFormat="1" applyFont="1" applyBorder="1" applyAlignment="1">
      <alignment horizontal="left" vertical="center" wrapText="1"/>
    </xf>
    <xf numFmtId="0" fontId="36" fillId="0" borderId="33" xfId="0" applyFont="1" applyBorder="1" applyAlignment="1">
      <alignment vertical="center" wrapText="1"/>
    </xf>
    <xf numFmtId="0" fontId="39" fillId="0" borderId="21" xfId="0" applyFont="1" applyBorder="1" applyAlignment="1">
      <alignment vertical="center" wrapText="1"/>
    </xf>
    <xf numFmtId="165" fontId="39" fillId="0" borderId="21" xfId="31" applyFont="1" applyFill="1" applyBorder="1" applyAlignment="1">
      <alignment vertical="center" wrapText="1"/>
    </xf>
    <xf numFmtId="169" fontId="39" fillId="0" borderId="35" xfId="31" applyNumberFormat="1" applyFont="1" applyFill="1" applyBorder="1" applyAlignment="1">
      <alignment horizontal="center" vertical="center" wrapText="1"/>
    </xf>
    <xf numFmtId="169" fontId="39" fillId="0" borderId="49" xfId="31" applyNumberFormat="1" applyFont="1" applyFill="1" applyBorder="1" applyAlignment="1">
      <alignment horizontal="center" vertical="center" wrapText="1"/>
    </xf>
    <xf numFmtId="164" fontId="37" fillId="0" borderId="21" xfId="44" quotePrefix="1" applyFont="1" applyFill="1" applyBorder="1" applyAlignment="1">
      <alignment horizontal="center" wrapText="1"/>
    </xf>
    <xf numFmtId="169" fontId="37" fillId="0" borderId="21" xfId="44" applyNumberFormat="1" applyFont="1" applyFill="1" applyBorder="1" applyAlignment="1">
      <alignment horizontal="center" vertical="center" wrapText="1"/>
    </xf>
    <xf numFmtId="9" fontId="37" fillId="0" borderId="21" xfId="34" quotePrefix="1" applyFont="1" applyFill="1" applyBorder="1" applyAlignment="1">
      <alignment horizontal="right" wrapText="1"/>
    </xf>
    <xf numFmtId="169" fontId="37" fillId="0" borderId="21" xfId="44" quotePrefix="1" applyNumberFormat="1" applyFont="1" applyFill="1" applyBorder="1" applyAlignment="1">
      <alignment horizontal="center" vertical="center" wrapText="1"/>
    </xf>
    <xf numFmtId="2" fontId="37" fillId="0" borderId="21" xfId="34" applyNumberFormat="1" applyFont="1" applyFill="1" applyBorder="1" applyAlignment="1">
      <alignment horizontal="center" wrapText="1"/>
    </xf>
    <xf numFmtId="10" fontId="37" fillId="0" borderId="21" xfId="34" applyNumberFormat="1" applyFont="1" applyFill="1" applyBorder="1" applyAlignment="1">
      <alignment horizontal="center" wrapText="1"/>
    </xf>
    <xf numFmtId="169" fontId="37" fillId="0" borderId="21" xfId="34" applyNumberFormat="1" applyFont="1" applyFill="1" applyBorder="1" applyAlignment="1">
      <alignment horizontal="center" vertical="center" wrapText="1"/>
    </xf>
    <xf numFmtId="165" fontId="36" fillId="0" borderId="21" xfId="31" applyFont="1" applyFill="1" applyBorder="1" applyAlignment="1">
      <alignment vertical="center" wrapText="1"/>
    </xf>
    <xf numFmtId="164" fontId="37" fillId="0" borderId="0" xfId="44" applyFont="1" applyFill="1" applyBorder="1" applyAlignment="1">
      <alignment wrapText="1"/>
    </xf>
    <xf numFmtId="169" fontId="42" fillId="0" borderId="0" xfId="0" applyNumberFormat="1" applyFont="1" applyAlignment="1">
      <alignment horizontal="center" vertical="center" wrapText="1"/>
    </xf>
    <xf numFmtId="0" fontId="37" fillId="0" borderId="32" xfId="0" applyFont="1" applyBorder="1" applyAlignment="1">
      <alignment wrapText="1"/>
    </xf>
    <xf numFmtId="0" fontId="37" fillId="0" borderId="21" xfId="0" applyFont="1" applyBorder="1" applyAlignment="1">
      <alignment horizontal="center" wrapText="1"/>
    </xf>
    <xf numFmtId="169" fontId="37" fillId="0" borderId="21" xfId="0" applyNumberFormat="1" applyFont="1" applyBorder="1" applyAlignment="1">
      <alignment horizontal="center" vertical="center" wrapText="1"/>
    </xf>
    <xf numFmtId="0" fontId="41" fillId="0" borderId="33" xfId="0" applyFont="1" applyBorder="1" applyAlignment="1">
      <alignment wrapText="1"/>
    </xf>
    <xf numFmtId="0" fontId="37" fillId="0" borderId="32" xfId="0" quotePrefix="1" applyFont="1" applyBorder="1" applyAlignment="1">
      <alignment horizontal="left" wrapText="1"/>
    </xf>
    <xf numFmtId="0" fontId="37" fillId="0" borderId="32" xfId="0" applyFont="1" applyBorder="1" applyAlignment="1">
      <alignment horizontal="left" wrapText="1"/>
    </xf>
    <xf numFmtId="0" fontId="36" fillId="0" borderId="32" xfId="0" quotePrefix="1" applyFont="1" applyBorder="1" applyAlignment="1">
      <alignment horizontal="right" wrapText="1"/>
    </xf>
    <xf numFmtId="169" fontId="42" fillId="0" borderId="21" xfId="0" applyNumberFormat="1" applyFont="1" applyBorder="1" applyAlignment="1">
      <alignment horizontal="center" vertical="center" wrapText="1"/>
    </xf>
    <xf numFmtId="164" fontId="37" fillId="0" borderId="21" xfId="44" applyFont="1" applyFill="1" applyBorder="1" applyAlignment="1">
      <alignment horizontal="center" wrapText="1"/>
    </xf>
    <xf numFmtId="169" fontId="42" fillId="0" borderId="21" xfId="44" applyNumberFormat="1" applyFont="1" applyFill="1" applyBorder="1" applyAlignment="1">
      <alignment horizontal="center" vertical="center" wrapText="1"/>
    </xf>
    <xf numFmtId="164" fontId="37" fillId="0" borderId="21" xfId="0" applyNumberFormat="1" applyFont="1" applyBorder="1" applyAlignment="1">
      <alignment wrapText="1"/>
    </xf>
    <xf numFmtId="2" fontId="37" fillId="0" borderId="0" xfId="0" applyNumberFormat="1" applyFont="1" applyAlignment="1">
      <alignment wrapText="1"/>
    </xf>
    <xf numFmtId="0" fontId="37" fillId="0" borderId="21" xfId="0" applyFont="1" applyBorder="1" applyAlignment="1">
      <alignment wrapText="1"/>
    </xf>
    <xf numFmtId="0" fontId="36" fillId="0" borderId="32" xfId="0" applyFont="1" applyBorder="1" applyAlignment="1">
      <alignment horizontal="right" wrapText="1"/>
    </xf>
    <xf numFmtId="164" fontId="36" fillId="0" borderId="21" xfId="0" applyNumberFormat="1" applyFont="1" applyBorder="1" applyAlignment="1">
      <alignment wrapText="1"/>
    </xf>
    <xf numFmtId="0" fontId="45" fillId="0" borderId="34" xfId="0" quotePrefix="1" applyFont="1" applyBorder="1" applyAlignment="1">
      <alignment horizontal="right" wrapText="1"/>
    </xf>
    <xf numFmtId="0" fontId="36" fillId="0" borderId="0" xfId="0" applyFont="1" applyAlignment="1">
      <alignment horizontal="left" wrapText="1"/>
    </xf>
    <xf numFmtId="164" fontId="36" fillId="0" borderId="0" xfId="0" applyNumberFormat="1" applyFont="1" applyAlignment="1">
      <alignment wrapText="1"/>
    </xf>
    <xf numFmtId="169" fontId="37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wrapText="1"/>
    </xf>
    <xf numFmtId="0" fontId="37" fillId="0" borderId="0" xfId="0" quotePrefix="1" applyFont="1" applyAlignment="1">
      <alignment horizontal="left" wrapText="1"/>
    </xf>
    <xf numFmtId="0" fontId="37" fillId="0" borderId="0" xfId="0" applyFont="1" applyAlignment="1">
      <alignment horizontal="left" wrapText="1"/>
    </xf>
    <xf numFmtId="164" fontId="37" fillId="0" borderId="0" xfId="0" applyNumberFormat="1" applyFont="1" applyAlignment="1">
      <alignment wrapText="1"/>
    </xf>
    <xf numFmtId="0" fontId="36" fillId="0" borderId="0" xfId="0" applyFont="1" applyAlignment="1">
      <alignment wrapText="1"/>
    </xf>
    <xf numFmtId="0" fontId="45" fillId="0" borderId="0" xfId="0" quotePrefix="1" applyFont="1" applyAlignment="1">
      <alignment horizontal="left" wrapText="1"/>
    </xf>
    <xf numFmtId="164" fontId="45" fillId="0" borderId="0" xfId="0" applyNumberFormat="1" applyFont="1" applyAlignment="1">
      <alignment wrapText="1"/>
    </xf>
    <xf numFmtId="164" fontId="36" fillId="0" borderId="0" xfId="44" applyFont="1" applyFill="1" applyBorder="1"/>
    <xf numFmtId="4" fontId="44" fillId="0" borderId="0" xfId="0" quotePrefix="1" applyNumberFormat="1" applyFont="1" applyAlignment="1">
      <alignment horizontal="center"/>
    </xf>
    <xf numFmtId="0" fontId="37" fillId="0" borderId="32" xfId="0" applyFont="1" applyBorder="1"/>
    <xf numFmtId="0" fontId="37" fillId="0" borderId="21" xfId="0" applyFont="1" applyBorder="1"/>
    <xf numFmtId="0" fontId="37" fillId="0" borderId="32" xfId="0" quotePrefix="1" applyFont="1" applyBorder="1" applyAlignment="1">
      <alignment horizontal="left"/>
    </xf>
    <xf numFmtId="165" fontId="37" fillId="0" borderId="21" xfId="31" applyFont="1" applyFill="1" applyBorder="1"/>
    <xf numFmtId="0" fontId="36" fillId="0" borderId="34" xfId="0" applyFont="1" applyBorder="1" applyAlignment="1">
      <alignment horizontal="right"/>
    </xf>
    <xf numFmtId="0" fontId="37" fillId="0" borderId="36" xfId="0" applyFont="1" applyBorder="1" applyAlignment="1">
      <alignment horizontal="center"/>
    </xf>
    <xf numFmtId="0" fontId="36" fillId="0" borderId="34" xfId="0" applyFont="1" applyBorder="1"/>
    <xf numFmtId="0" fontId="36" fillId="0" borderId="34" xfId="0" applyFont="1" applyBorder="1" applyAlignment="1">
      <alignment horizontal="right" vertical="center"/>
    </xf>
    <xf numFmtId="0" fontId="36" fillId="0" borderId="51" xfId="0" applyFont="1" applyBorder="1" applyAlignment="1">
      <alignment horizontal="right" vertical="center"/>
    </xf>
    <xf numFmtId="0" fontId="37" fillId="0" borderId="52" xfId="0" applyFont="1" applyBorder="1" applyAlignment="1">
      <alignment horizontal="center"/>
    </xf>
    <xf numFmtId="0" fontId="41" fillId="0" borderId="21" xfId="0" applyFont="1" applyBorder="1"/>
    <xf numFmtId="0" fontId="37" fillId="0" borderId="33" xfId="0" applyFont="1" applyBorder="1"/>
    <xf numFmtId="0" fontId="37" fillId="0" borderId="36" xfId="0" applyFont="1" applyBorder="1"/>
    <xf numFmtId="0" fontId="41" fillId="0" borderId="0" xfId="0" applyFont="1"/>
    <xf numFmtId="44" fontId="45" fillId="0" borderId="35" xfId="0" applyNumberFormat="1" applyFont="1" applyBorder="1"/>
    <xf numFmtId="0" fontId="36" fillId="0" borderId="29" xfId="0" applyFont="1" applyBorder="1"/>
    <xf numFmtId="44" fontId="45" fillId="0" borderId="31" xfId="0" applyNumberFormat="1" applyFont="1" applyBorder="1"/>
    <xf numFmtId="0" fontId="36" fillId="0" borderId="32" xfId="0" applyFont="1" applyBorder="1"/>
    <xf numFmtId="43" fontId="45" fillId="0" borderId="33" xfId="0" applyNumberFormat="1" applyFont="1" applyBorder="1"/>
    <xf numFmtId="0" fontId="36" fillId="0" borderId="15" xfId="0" applyFont="1" applyBorder="1" applyAlignment="1">
      <alignment horizontal="right" vertical="center"/>
    </xf>
    <xf numFmtId="44" fontId="45" fillId="0" borderId="17" xfId="0" applyNumberFormat="1" applyFont="1" applyBorder="1"/>
    <xf numFmtId="169" fontId="40" fillId="0" borderId="21" xfId="0" applyNumberFormat="1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35" xfId="0" applyFont="1" applyBorder="1" applyAlignment="1">
      <alignment vertical="center" wrapText="1"/>
    </xf>
    <xf numFmtId="169" fontId="37" fillId="0" borderId="36" xfId="0" applyNumberFormat="1" applyFont="1" applyBorder="1" applyAlignment="1">
      <alignment vertical="center" wrapText="1"/>
    </xf>
    <xf numFmtId="0" fontId="39" fillId="0" borderId="48" xfId="0" applyFont="1" applyBorder="1" applyAlignment="1">
      <alignment horizontal="center" vertical="center" wrapText="1"/>
    </xf>
    <xf numFmtId="0" fontId="39" fillId="0" borderId="49" xfId="0" applyFont="1" applyBorder="1" applyAlignment="1">
      <alignment vertical="center" wrapText="1"/>
    </xf>
    <xf numFmtId="169" fontId="37" fillId="0" borderId="50" xfId="0" applyNumberFormat="1" applyFont="1" applyBorder="1" applyAlignment="1">
      <alignment vertical="center" wrapText="1"/>
    </xf>
    <xf numFmtId="0" fontId="36" fillId="0" borderId="33" xfId="0" applyFont="1" applyBorder="1" applyAlignment="1">
      <alignment wrapText="1"/>
    </xf>
    <xf numFmtId="169" fontId="37" fillId="0" borderId="33" xfId="0" applyNumberFormat="1" applyFont="1" applyBorder="1" applyAlignment="1">
      <alignment wrapText="1"/>
    </xf>
    <xf numFmtId="4" fontId="42" fillId="0" borderId="0" xfId="0" applyNumberFormat="1" applyFont="1" applyAlignment="1">
      <alignment horizontal="center"/>
    </xf>
    <xf numFmtId="4" fontId="44" fillId="0" borderId="18" xfId="0" applyNumberFormat="1" applyFont="1" applyBorder="1" applyAlignment="1">
      <alignment horizontal="center"/>
    </xf>
    <xf numFmtId="4" fontId="44" fillId="0" borderId="38" xfId="0" applyNumberFormat="1" applyFont="1" applyBorder="1" applyAlignment="1">
      <alignment horizontal="center"/>
    </xf>
    <xf numFmtId="4" fontId="42" fillId="0" borderId="18" xfId="0" applyNumberFormat="1" applyFont="1" applyBorder="1" applyAlignment="1">
      <alignment horizontal="center"/>
    </xf>
    <xf numFmtId="4" fontId="42" fillId="0" borderId="38" xfId="0" applyNumberFormat="1" applyFont="1" applyBorder="1" applyAlignment="1">
      <alignment horizontal="center"/>
    </xf>
    <xf numFmtId="4" fontId="42" fillId="0" borderId="37" xfId="0" applyNumberFormat="1" applyFont="1" applyBorder="1" applyAlignment="1">
      <alignment horizontal="center"/>
    </xf>
    <xf numFmtId="4" fontId="42" fillId="0" borderId="19" xfId="0" applyNumberFormat="1" applyFont="1" applyBorder="1" applyAlignment="1">
      <alignment horizontal="center"/>
    </xf>
    <xf numFmtId="4" fontId="43" fillId="0" borderId="34" xfId="0" applyNumberFormat="1" applyFont="1" applyBorder="1" applyAlignment="1">
      <alignment horizontal="right"/>
    </xf>
    <xf numFmtId="4" fontId="43" fillId="0" borderId="35" xfId="0" applyNumberFormat="1" applyFont="1" applyBorder="1" applyAlignment="1">
      <alignment horizontal="right"/>
    </xf>
    <xf numFmtId="4" fontId="44" fillId="0" borderId="15" xfId="0" applyNumberFormat="1" applyFont="1" applyBorder="1" applyAlignment="1">
      <alignment horizontal="center" wrapText="1"/>
    </xf>
    <xf numFmtId="4" fontId="44" fillId="0" borderId="16" xfId="0" applyNumberFormat="1" applyFont="1" applyBorder="1" applyAlignment="1">
      <alignment horizontal="center" wrapText="1"/>
    </xf>
    <xf numFmtId="4" fontId="44" fillId="0" borderId="17" xfId="0" applyNumberFormat="1" applyFont="1" applyBorder="1" applyAlignment="1">
      <alignment horizontal="center" wrapText="1"/>
    </xf>
    <xf numFmtId="4" fontId="43" fillId="0" borderId="29" xfId="0" applyNumberFormat="1" applyFont="1" applyBorder="1" applyAlignment="1">
      <alignment horizontal="center"/>
    </xf>
    <xf numFmtId="4" fontId="43" fillId="0" borderId="30" xfId="0" applyNumberFormat="1" applyFont="1" applyBorder="1" applyAlignment="1">
      <alignment horizontal="center"/>
    </xf>
    <xf numFmtId="4" fontId="43" fillId="0" borderId="31" xfId="0" applyNumberFormat="1" applyFont="1" applyBorder="1" applyAlignment="1">
      <alignment horizontal="center"/>
    </xf>
    <xf numFmtId="4" fontId="44" fillId="0" borderId="0" xfId="0" applyNumberFormat="1" applyFont="1" applyAlignment="1">
      <alignment horizontal="center"/>
    </xf>
    <xf numFmtId="165" fontId="44" fillId="0" borderId="21" xfId="31" applyFont="1" applyFill="1" applyBorder="1" applyAlignment="1">
      <alignment horizontal="center"/>
    </xf>
    <xf numFmtId="165" fontId="44" fillId="0" borderId="33" xfId="31" applyFont="1" applyFill="1" applyBorder="1" applyAlignment="1">
      <alignment horizontal="center"/>
    </xf>
    <xf numFmtId="4" fontId="42" fillId="0" borderId="37" xfId="0" quotePrefix="1" applyNumberFormat="1" applyFont="1" applyBorder="1" applyAlignment="1">
      <alignment horizontal="right"/>
    </xf>
    <xf numFmtId="4" fontId="42" fillId="0" borderId="19" xfId="0" quotePrefix="1" applyNumberFormat="1" applyFont="1" applyBorder="1" applyAlignment="1">
      <alignment horizontal="right"/>
    </xf>
    <xf numFmtId="4" fontId="42" fillId="0" borderId="20" xfId="0" quotePrefix="1" applyNumberFormat="1" applyFont="1" applyBorder="1" applyAlignment="1">
      <alignment horizontal="right"/>
    </xf>
    <xf numFmtId="4" fontId="43" fillId="0" borderId="29" xfId="0" quotePrefix="1" applyNumberFormat="1" applyFont="1" applyBorder="1" applyAlignment="1">
      <alignment horizontal="center"/>
    </xf>
    <xf numFmtId="4" fontId="43" fillId="0" borderId="30" xfId="0" quotePrefix="1" applyNumberFormat="1" applyFont="1" applyBorder="1" applyAlignment="1">
      <alignment horizontal="center"/>
    </xf>
    <xf numFmtId="4" fontId="43" fillId="0" borderId="31" xfId="0" quotePrefix="1" applyNumberFormat="1" applyFont="1" applyBorder="1" applyAlignment="1">
      <alignment horizontal="center"/>
    </xf>
    <xf numFmtId="9" fontId="42" fillId="0" borderId="21" xfId="34" quotePrefix="1" applyFont="1" applyFill="1" applyBorder="1" applyAlignment="1">
      <alignment horizontal="center" wrapText="1"/>
    </xf>
    <xf numFmtId="4" fontId="42" fillId="0" borderId="32" xfId="0" quotePrefix="1" applyNumberFormat="1" applyFont="1" applyBorder="1" applyAlignment="1">
      <alignment horizontal="center"/>
    </xf>
    <xf numFmtId="4" fontId="42" fillId="0" borderId="21" xfId="0" quotePrefix="1" applyNumberFormat="1" applyFont="1" applyBorder="1" applyAlignment="1">
      <alignment horizontal="center"/>
    </xf>
    <xf numFmtId="4" fontId="37" fillId="0" borderId="21" xfId="0" applyNumberFormat="1" applyFont="1" applyBorder="1" applyAlignment="1">
      <alignment horizontal="center"/>
    </xf>
    <xf numFmtId="0" fontId="37" fillId="0" borderId="33" xfId="0" applyFont="1" applyBorder="1" applyAlignment="1">
      <alignment horizontal="center"/>
    </xf>
    <xf numFmtId="4" fontId="44" fillId="0" borderId="43" xfId="0" applyNumberFormat="1" applyFont="1" applyBorder="1" applyAlignment="1">
      <alignment horizontal="center" vertical="center" wrapText="1"/>
    </xf>
    <xf numFmtId="4" fontId="44" fillId="0" borderId="45" xfId="0" applyNumberFormat="1" applyFont="1" applyBorder="1" applyAlignment="1">
      <alignment horizontal="center" vertical="center" wrapText="1"/>
    </xf>
    <xf numFmtId="4" fontId="43" fillId="0" borderId="47" xfId="0" applyNumberFormat="1" applyFont="1" applyBorder="1" applyAlignment="1">
      <alignment horizontal="center" vertical="center"/>
    </xf>
    <xf numFmtId="4" fontId="43" fillId="0" borderId="46" xfId="0" applyNumberFormat="1" applyFont="1" applyBorder="1" applyAlignment="1">
      <alignment horizontal="center" vertical="center"/>
    </xf>
    <xf numFmtId="4" fontId="43" fillId="0" borderId="0" xfId="0" applyNumberFormat="1" applyFont="1" applyAlignment="1">
      <alignment horizontal="center"/>
    </xf>
    <xf numFmtId="4" fontId="43" fillId="0" borderId="39" xfId="0" quotePrefix="1" applyNumberFormat="1" applyFont="1" applyBorder="1" applyAlignment="1">
      <alignment horizontal="center"/>
    </xf>
    <xf numFmtId="4" fontId="43" fillId="0" borderId="40" xfId="0" quotePrefix="1" applyNumberFormat="1" applyFont="1" applyBorder="1" applyAlignment="1">
      <alignment horizontal="center"/>
    </xf>
    <xf numFmtId="4" fontId="43" fillId="0" borderId="41" xfId="0" quotePrefix="1" applyNumberFormat="1" applyFont="1" applyBorder="1" applyAlignment="1">
      <alignment horizontal="center"/>
    </xf>
    <xf numFmtId="4" fontId="42" fillId="0" borderId="37" xfId="0" quotePrefix="1" applyNumberFormat="1" applyFont="1" applyBorder="1" applyAlignment="1">
      <alignment horizontal="center"/>
    </xf>
    <xf numFmtId="4" fontId="42" fillId="0" borderId="19" xfId="0" quotePrefix="1" applyNumberFormat="1" applyFont="1" applyBorder="1" applyAlignment="1">
      <alignment horizontal="center"/>
    </xf>
    <xf numFmtId="4" fontId="42" fillId="0" borderId="38" xfId="0" quotePrefix="1" applyNumberFormat="1" applyFont="1" applyBorder="1" applyAlignment="1">
      <alignment horizontal="center"/>
    </xf>
    <xf numFmtId="4" fontId="48" fillId="0" borderId="21" xfId="0" quotePrefix="1" applyNumberFormat="1" applyFont="1" applyBorder="1" applyAlignment="1">
      <alignment horizontal="center"/>
    </xf>
    <xf numFmtId="4" fontId="42" fillId="0" borderId="37" xfId="0" applyNumberFormat="1" applyFont="1" applyBorder="1" applyAlignment="1">
      <alignment horizontal="center" vertical="center"/>
    </xf>
    <xf numFmtId="4" fontId="42" fillId="0" borderId="19" xfId="0" applyNumberFormat="1" applyFont="1" applyBorder="1" applyAlignment="1">
      <alignment horizontal="center" vertical="center"/>
    </xf>
    <xf numFmtId="4" fontId="42" fillId="0" borderId="38" xfId="0" applyNumberFormat="1" applyFont="1" applyBorder="1" applyAlignment="1">
      <alignment horizontal="center" vertical="center"/>
    </xf>
    <xf numFmtId="4" fontId="44" fillId="0" borderId="39" xfId="0" applyNumberFormat="1" applyFont="1" applyBorder="1" applyAlignment="1">
      <alignment horizontal="center" vertical="center"/>
    </xf>
    <xf numFmtId="4" fontId="44" fillId="0" borderId="40" xfId="0" applyNumberFormat="1" applyFont="1" applyBorder="1" applyAlignment="1">
      <alignment horizontal="center" vertical="center"/>
    </xf>
    <xf numFmtId="4" fontId="44" fillId="0" borderId="41" xfId="0" applyNumberFormat="1" applyFont="1" applyBorder="1" applyAlignment="1">
      <alignment horizontal="center" vertical="center"/>
    </xf>
    <xf numFmtId="0" fontId="43" fillId="0" borderId="21" xfId="0" applyFont="1" applyBorder="1" applyAlignment="1">
      <alignment horizontal="center" vertical="center"/>
    </xf>
    <xf numFmtId="4" fontId="42" fillId="0" borderId="42" xfId="0" applyNumberFormat="1" applyFont="1" applyBorder="1" applyAlignment="1">
      <alignment horizontal="center" vertical="center"/>
    </xf>
    <xf numFmtId="0" fontId="39" fillId="0" borderId="32" xfId="0" applyFont="1" applyBorder="1" applyAlignment="1">
      <alignment horizontal="center" vertical="center"/>
    </xf>
    <xf numFmtId="0" fontId="39" fillId="0" borderId="21" xfId="0" applyFont="1" applyBorder="1" applyAlignment="1">
      <alignment horizontal="center" vertical="center"/>
    </xf>
    <xf numFmtId="0" fontId="39" fillId="0" borderId="33" xfId="0" applyFont="1" applyBorder="1" applyAlignment="1">
      <alignment horizontal="center" vertical="center"/>
    </xf>
    <xf numFmtId="0" fontId="39" fillId="0" borderId="37" xfId="0" applyFont="1" applyBorder="1" applyAlignment="1">
      <alignment horizontal="center" vertical="center"/>
    </xf>
    <xf numFmtId="0" fontId="39" fillId="0" borderId="20" xfId="0" applyFont="1" applyBorder="1" applyAlignment="1">
      <alignment horizontal="center" vertical="center"/>
    </xf>
    <xf numFmtId="0" fontId="40" fillId="0" borderId="37" xfId="0" applyFont="1" applyBorder="1" applyAlignment="1">
      <alignment horizontal="center" vertical="center"/>
    </xf>
    <xf numFmtId="0" fontId="40" fillId="0" borderId="20" xfId="0" applyFont="1" applyBorder="1" applyAlignment="1">
      <alignment horizontal="center" vertical="center"/>
    </xf>
    <xf numFmtId="1" fontId="39" fillId="0" borderId="32" xfId="0" applyNumberFormat="1" applyFont="1" applyBorder="1" applyAlignment="1">
      <alignment horizontal="center" vertical="center"/>
    </xf>
    <xf numFmtId="1" fontId="39" fillId="0" borderId="21" xfId="0" applyNumberFormat="1" applyFont="1" applyBorder="1" applyAlignment="1">
      <alignment horizontal="center" vertical="center"/>
    </xf>
    <xf numFmtId="0" fontId="39" fillId="0" borderId="32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165" fontId="45" fillId="0" borderId="43" xfId="31" applyFont="1" applyFill="1" applyBorder="1" applyAlignment="1">
      <alignment horizontal="center" wrapText="1"/>
    </xf>
    <xf numFmtId="165" fontId="45" fillId="0" borderId="44" xfId="31" applyFont="1" applyFill="1" applyBorder="1" applyAlignment="1">
      <alignment horizontal="center" wrapText="1"/>
    </xf>
    <xf numFmtId="165" fontId="45" fillId="0" borderId="45" xfId="31" applyFont="1" applyFill="1" applyBorder="1" applyAlignment="1">
      <alignment horizontal="center" wrapText="1"/>
    </xf>
    <xf numFmtId="0" fontId="37" fillId="0" borderId="37" xfId="0" applyFont="1" applyBorder="1" applyAlignment="1">
      <alignment horizontal="center" wrapText="1"/>
    </xf>
    <xf numFmtId="0" fontId="37" fillId="0" borderId="19" xfId="0" applyFont="1" applyBorder="1" applyAlignment="1">
      <alignment horizontal="center" wrapText="1"/>
    </xf>
    <xf numFmtId="0" fontId="37" fillId="0" borderId="38" xfId="0" applyFont="1" applyBorder="1" applyAlignment="1">
      <alignment horizontal="center" wrapText="1"/>
    </xf>
    <xf numFmtId="4" fontId="44" fillId="0" borderId="39" xfId="0" quotePrefix="1" applyNumberFormat="1" applyFont="1" applyBorder="1" applyAlignment="1">
      <alignment horizontal="center" wrapText="1"/>
    </xf>
    <xf numFmtId="4" fontId="44" fillId="0" borderId="40" xfId="0" quotePrefix="1" applyNumberFormat="1" applyFont="1" applyBorder="1" applyAlignment="1">
      <alignment horizontal="center" wrapText="1"/>
    </xf>
    <xf numFmtId="4" fontId="44" fillId="0" borderId="41" xfId="0" quotePrefix="1" applyNumberFormat="1" applyFont="1" applyBorder="1" applyAlignment="1">
      <alignment horizontal="center" wrapText="1"/>
    </xf>
    <xf numFmtId="0" fontId="36" fillId="0" borderId="37" xfId="0" quotePrefix="1" applyFont="1" applyBorder="1" applyAlignment="1">
      <alignment horizontal="center" wrapText="1"/>
    </xf>
    <xf numFmtId="0" fontId="36" fillId="0" borderId="19" xfId="0" quotePrefix="1" applyFont="1" applyBorder="1" applyAlignment="1">
      <alignment horizontal="center" wrapText="1"/>
    </xf>
    <xf numFmtId="0" fontId="36" fillId="0" borderId="38" xfId="0" quotePrefix="1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21" xfId="0" applyFont="1" applyBorder="1" applyAlignment="1">
      <alignment horizontal="center" wrapText="1"/>
    </xf>
    <xf numFmtId="169" fontId="37" fillId="0" borderId="21" xfId="0" applyNumberFormat="1" applyFont="1" applyBorder="1" applyAlignment="1">
      <alignment horizontal="center" vertical="center" wrapText="1"/>
    </xf>
    <xf numFmtId="169" fontId="37" fillId="0" borderId="33" xfId="0" applyNumberFormat="1" applyFont="1" applyBorder="1" applyAlignment="1">
      <alignment horizontal="center" vertical="center" wrapText="1"/>
    </xf>
    <xf numFmtId="0" fontId="37" fillId="0" borderId="32" xfId="0" quotePrefix="1" applyFont="1" applyBorder="1" applyAlignment="1">
      <alignment horizontal="center" wrapText="1"/>
    </xf>
    <xf numFmtId="0" fontId="37" fillId="0" borderId="21" xfId="0" quotePrefix="1" applyFont="1" applyBorder="1" applyAlignment="1">
      <alignment horizontal="center" wrapText="1"/>
    </xf>
    <xf numFmtId="0" fontId="37" fillId="0" borderId="33" xfId="0" quotePrefix="1" applyFont="1" applyBorder="1" applyAlignment="1">
      <alignment horizontal="center" wrapText="1"/>
    </xf>
    <xf numFmtId="169" fontId="37" fillId="0" borderId="18" xfId="0" applyNumberFormat="1" applyFont="1" applyBorder="1" applyAlignment="1">
      <alignment horizontal="center" vertical="center" wrapText="1"/>
    </xf>
    <xf numFmtId="169" fontId="37" fillId="0" borderId="19" xfId="0" applyNumberFormat="1" applyFont="1" applyBorder="1" applyAlignment="1">
      <alignment horizontal="center" vertical="center" wrapText="1"/>
    </xf>
    <xf numFmtId="169" fontId="37" fillId="0" borderId="38" xfId="0" applyNumberFormat="1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/>
    </xf>
    <xf numFmtId="0" fontId="36" fillId="0" borderId="30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12" xfId="0" applyFont="1" applyBorder="1" applyAlignment="1">
      <alignment horizontal="center"/>
    </xf>
    <xf numFmtId="0" fontId="36" fillId="0" borderId="13" xfId="0" applyFont="1" applyBorder="1" applyAlignment="1">
      <alignment horizontal="center"/>
    </xf>
    <xf numFmtId="4" fontId="44" fillId="0" borderId="21" xfId="0" quotePrefix="1" applyNumberFormat="1" applyFont="1" applyBorder="1" applyAlignment="1">
      <alignment horizontal="center"/>
    </xf>
    <xf numFmtId="0" fontId="39" fillId="0" borderId="18" xfId="0" applyFont="1" applyBorder="1" applyAlignment="1">
      <alignment horizontal="left" vertical="center" wrapText="1"/>
    </xf>
    <xf numFmtId="0" fontId="39" fillId="0" borderId="19" xfId="0" applyFont="1" applyBorder="1" applyAlignment="1">
      <alignment horizontal="left" vertical="center" wrapText="1"/>
    </xf>
    <xf numFmtId="0" fontId="39" fillId="0" borderId="38" xfId="0" applyFont="1" applyBorder="1" applyAlignment="1">
      <alignment horizontal="left" vertical="center" wrapText="1"/>
    </xf>
    <xf numFmtId="0" fontId="39" fillId="0" borderId="33" xfId="0" applyFont="1" applyBorder="1" applyAlignment="1">
      <alignment horizontal="center" vertical="center" wrapText="1"/>
    </xf>
    <xf numFmtId="0" fontId="36" fillId="0" borderId="33" xfId="0" applyFont="1" applyBorder="1" applyAlignment="1">
      <alignment horizontal="center" vertic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 wrapText="1"/>
    </xf>
    <xf numFmtId="0" fontId="37" fillId="0" borderId="31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wrapText="1"/>
    </xf>
    <xf numFmtId="0" fontId="36" fillId="0" borderId="15" xfId="0" applyFont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7" fillId="0" borderId="32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wrapText="1"/>
    </xf>
    <xf numFmtId="0" fontId="36" fillId="0" borderId="30" xfId="0" applyFont="1" applyBorder="1" applyAlignment="1">
      <alignment horizontal="center" wrapText="1"/>
    </xf>
    <xf numFmtId="0" fontId="36" fillId="0" borderId="31" xfId="0" applyFont="1" applyBorder="1" applyAlignment="1">
      <alignment horizontal="center" wrapText="1"/>
    </xf>
    <xf numFmtId="0" fontId="37" fillId="0" borderId="33" xfId="0" applyFont="1" applyBorder="1" applyAlignment="1">
      <alignment horizontal="center" wrapText="1"/>
    </xf>
    <xf numFmtId="0" fontId="39" fillId="0" borderId="21" xfId="0" applyFont="1" applyBorder="1" applyAlignment="1">
      <alignment horizontal="left" wrapText="1"/>
    </xf>
    <xf numFmtId="0" fontId="39" fillId="0" borderId="33" xfId="0" applyFont="1" applyBorder="1" applyAlignment="1">
      <alignment horizontal="left" wrapText="1"/>
    </xf>
    <xf numFmtId="0" fontId="36" fillId="0" borderId="29" xfId="0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41" xfId="0" applyFont="1" applyBorder="1" applyAlignment="1">
      <alignment horizontal="center"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32" fillId="24" borderId="18" xfId="54" applyFont="1" applyFill="1" applyBorder="1" applyAlignment="1">
      <alignment horizontal="justify" vertical="center" wrapText="1"/>
    </xf>
    <xf numFmtId="0" fontId="35" fillId="24" borderId="19" xfId="54" applyFont="1" applyFill="1" applyBorder="1" applyAlignment="1">
      <alignment horizontal="justify" vertical="center" wrapText="1"/>
    </xf>
    <xf numFmtId="0" fontId="35" fillId="24" borderId="20" xfId="54" applyFont="1" applyFill="1" applyBorder="1" applyAlignment="1">
      <alignment horizontal="justify" vertical="center" wrapText="1"/>
    </xf>
    <xf numFmtId="0" fontId="36" fillId="24" borderId="21" xfId="54" applyFont="1" applyFill="1" applyBorder="1" applyAlignment="1">
      <alignment horizontal="center" vertical="center"/>
    </xf>
    <xf numFmtId="0" fontId="32" fillId="24" borderId="28" xfId="54" applyFont="1" applyFill="1" applyBorder="1" applyAlignment="1">
      <alignment horizontal="center" vertical="center" wrapText="1"/>
    </xf>
    <xf numFmtId="0" fontId="32" fillId="24" borderId="10" xfId="54" applyFont="1" applyFill="1" applyBorder="1" applyAlignment="1">
      <alignment horizontal="center" vertical="center" wrapText="1"/>
    </xf>
    <xf numFmtId="0" fontId="32" fillId="24" borderId="25" xfId="54" applyFont="1" applyFill="1" applyBorder="1" applyAlignment="1">
      <alignment horizontal="center" vertical="center" wrapText="1"/>
    </xf>
    <xf numFmtId="0" fontId="32" fillId="24" borderId="21" xfId="54" applyFont="1" applyFill="1" applyBorder="1" applyAlignment="1">
      <alignment horizontal="center" vertical="center"/>
    </xf>
    <xf numFmtId="0" fontId="32" fillId="24" borderId="18" xfId="54" applyFont="1" applyFill="1" applyBorder="1" applyAlignment="1">
      <alignment horizontal="left" vertical="top" wrapText="1"/>
    </xf>
    <xf numFmtId="0" fontId="32" fillId="24" borderId="19" xfId="54" applyFont="1" applyFill="1" applyBorder="1" applyAlignment="1">
      <alignment horizontal="left" vertical="top"/>
    </xf>
    <xf numFmtId="0" fontId="32" fillId="24" borderId="20" xfId="54" applyFont="1" applyFill="1" applyBorder="1" applyAlignment="1">
      <alignment horizontal="left" vertical="top"/>
    </xf>
  </cellXfs>
  <cellStyles count="5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1" builtinId="4"/>
    <cellStyle name="Moeda 2" xfId="51" xr:uid="{00000000-0005-0000-0000-00001F000000}"/>
    <cellStyle name="Neutro" xfId="32" builtinId="28" customBuiltin="1"/>
    <cellStyle name="Normal" xfId="0" builtinId="0"/>
    <cellStyle name="Normal 2" xfId="46" xr:uid="{00000000-0005-0000-0000-000022000000}"/>
    <cellStyle name="Normal 3" xfId="48" xr:uid="{00000000-0005-0000-0000-000023000000}"/>
    <cellStyle name="Normal 4" xfId="53" xr:uid="{00000000-0005-0000-0000-000024000000}"/>
    <cellStyle name="Normal 8 4" xfId="54" xr:uid="{00000000-0005-0000-0000-000025000000}"/>
    <cellStyle name="Nota" xfId="33" builtinId="10" customBuiltin="1"/>
    <cellStyle name="Porcentagem" xfId="34" builtinId="5"/>
    <cellStyle name="Porcentagem 2" xfId="50" xr:uid="{00000000-0005-0000-0000-000028000000}"/>
    <cellStyle name="Ruim" xfId="30" builtinId="27" customBuiltin="1"/>
    <cellStyle name="Saída" xfId="35" builtinId="21" customBuiltin="1"/>
    <cellStyle name="Separador de milhares 2" xfId="52" xr:uid="{00000000-0005-0000-0000-00002A000000}"/>
    <cellStyle name="Texto de Aviso" xfId="36" builtinId="11" customBuiltin="1"/>
    <cellStyle name="Texto Explicativo" xfId="37" builtinId="53" customBuiltin="1"/>
    <cellStyle name="Título" xfId="38" builtinId="15" customBuiltin="1"/>
    <cellStyle name="Título 1" xfId="39" builtinId="16" customBuiltin="1"/>
    <cellStyle name="Título 2" xfId="40" builtinId="17" customBuiltin="1"/>
    <cellStyle name="Título 3" xfId="41" builtinId="18" customBuiltin="1"/>
    <cellStyle name="Título 4" xfId="42" builtinId="19" customBuiltin="1"/>
    <cellStyle name="Total" xfId="43" builtinId="25" customBuiltin="1"/>
    <cellStyle name="Vírgula" xfId="44" builtinId="3"/>
    <cellStyle name="Vírgula 2" xfId="45" xr:uid="{00000000-0005-0000-0000-000034000000}"/>
    <cellStyle name="Vírgula 3" xfId="47" xr:uid="{00000000-0005-0000-0000-000035000000}"/>
    <cellStyle name="Vírgula 4" xfId="49" xr:uid="{00000000-0005-0000-0000-00003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11</xdr:row>
      <xdr:rowOff>95250</xdr:rowOff>
    </xdr:from>
    <xdr:ext cx="3429000" cy="156210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4BF8427-6E0D-46DB-B098-F59FA8334C3F}"/>
            </a:ext>
          </a:extLst>
        </xdr:cNvPr>
        <xdr:cNvSpPr txBox="1"/>
      </xdr:nvSpPr>
      <xdr:spPr>
        <a:xfrm>
          <a:off x="2085975" y="1876425"/>
          <a:ext cx="3429000" cy="1562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485775</xdr:colOff>
      <xdr:row>7</xdr:row>
      <xdr:rowOff>19050</xdr:rowOff>
    </xdr:from>
    <xdr:ext cx="4991100" cy="291465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B61C2791-B4AF-4C3B-97F7-5893948235EA}"/>
            </a:ext>
          </a:extLst>
        </xdr:cNvPr>
        <xdr:cNvSpPr txBox="1"/>
      </xdr:nvSpPr>
      <xdr:spPr>
        <a:xfrm>
          <a:off x="485775" y="1152525"/>
          <a:ext cx="4991100" cy="2914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pt-BR" sz="3600"/>
            <a:t>VARRIÇÃO DE VIAS PÚBLICAS, LOGRADOUROS, PÚBLICOS E DE CALÇADÕES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COMPOSI&#199;&#195;O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COMPOSI&#199;&#195;O%20N&#195;O%20DISPONIBILIZ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ETOR"/>
      <sheetName val="VARREDOR"/>
      <sheetName val="FISCAL"/>
      <sheetName val="MOTORISTA"/>
      <sheetName val="ADM"/>
      <sheetName val="BASCULANTE"/>
      <sheetName val="BAÚ"/>
      <sheetName val="COMPACTADOR 15m³"/>
      <sheetName val="VARRIÇÃO"/>
      <sheetName val="DOMICILIAR"/>
      <sheetName val="CAPINAÇÃO"/>
      <sheetName val="PINTURA"/>
      <sheetName val="SELETIVA"/>
      <sheetName val="ECO"/>
      <sheetName val="PREÇOS"/>
      <sheetName val="ANEXO VI"/>
      <sheetName val="ANEXO VII"/>
      <sheetName val="ANEXO VIII"/>
    </sheetNames>
    <sheetDataSet>
      <sheetData sheetId="0" refreshError="1">
        <row r="18">
          <cell r="B18">
            <v>60</v>
          </cell>
        </row>
        <row r="51">
          <cell r="B51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5">
          <cell r="C25">
            <v>22</v>
          </cell>
        </row>
        <row r="27">
          <cell r="C27">
            <v>56</v>
          </cell>
        </row>
        <row r="28">
          <cell r="C28">
            <v>24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ETOR"/>
      <sheetName val="VARREDOR"/>
      <sheetName val="FISCAL"/>
      <sheetName val="MOTORISTA"/>
      <sheetName val="ADM"/>
      <sheetName val="BASCULANTE"/>
      <sheetName val="BAÚ"/>
      <sheetName val="COMPACTADOR 15m³"/>
      <sheetName val="VARRIÇÃO"/>
      <sheetName val="DOMICILIAR"/>
      <sheetName val="CAPINAÇÃO"/>
      <sheetName val="PINTURA"/>
      <sheetName val="SELETIVA"/>
      <sheetName val="PREÇOS"/>
      <sheetName val="ANEXO VI"/>
      <sheetName val="ANEXO VII"/>
      <sheetName val="ANEXO VIII"/>
    </sheetNames>
    <sheetDataSet>
      <sheetData sheetId="0">
        <row r="27">
          <cell r="B27">
            <v>2348.54</v>
          </cell>
        </row>
      </sheetData>
      <sheetData sheetId="1"/>
      <sheetData sheetId="2">
        <row r="29">
          <cell r="B29">
            <v>3322.2905000000001</v>
          </cell>
        </row>
      </sheetData>
      <sheetData sheetId="3">
        <row r="31">
          <cell r="B31">
            <v>2869.91</v>
          </cell>
        </row>
      </sheetData>
      <sheetData sheetId="4">
        <row r="37">
          <cell r="B37">
            <v>28839.65</v>
          </cell>
        </row>
      </sheetData>
      <sheetData sheetId="5">
        <row r="61">
          <cell r="B61">
            <v>7729.7075000000004</v>
          </cell>
        </row>
      </sheetData>
      <sheetData sheetId="6">
        <row r="61">
          <cell r="B61">
            <v>7729.7075000000004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9">
          <cell r="C9">
            <v>75</v>
          </cell>
        </row>
        <row r="10">
          <cell r="C10">
            <v>20</v>
          </cell>
        </row>
        <row r="11">
          <cell r="C11">
            <v>18</v>
          </cell>
        </row>
        <row r="12">
          <cell r="C12">
            <v>5</v>
          </cell>
        </row>
        <row r="13">
          <cell r="C13">
            <v>21</v>
          </cell>
        </row>
        <row r="14">
          <cell r="C14">
            <v>75</v>
          </cell>
        </row>
        <row r="16">
          <cell r="C16">
            <v>25</v>
          </cell>
        </row>
        <row r="17">
          <cell r="C17">
            <v>12</v>
          </cell>
        </row>
        <row r="20">
          <cell r="C20">
            <v>19</v>
          </cell>
        </row>
        <row r="21">
          <cell r="C21">
            <v>17</v>
          </cell>
        </row>
        <row r="22">
          <cell r="C22">
            <v>2600</v>
          </cell>
        </row>
        <row r="24">
          <cell r="C24">
            <v>0.7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opLeftCell="A36" workbookViewId="0">
      <selection activeCell="B14" sqref="B14"/>
    </sheetView>
  </sheetViews>
  <sheetFormatPr defaultColWidth="12" defaultRowHeight="12.75" x14ac:dyDescent="0.2"/>
  <cols>
    <col min="1" max="1" width="57.33203125" style="1" customWidth="1"/>
    <col min="2" max="2" width="13.33203125" style="1" bestFit="1" customWidth="1"/>
    <col min="3" max="16384" width="12" style="1"/>
  </cols>
  <sheetData>
    <row r="1" spans="1:5" ht="18" x14ac:dyDescent="0.25">
      <c r="A1" s="6" t="s">
        <v>129</v>
      </c>
      <c r="B1" s="7"/>
      <c r="C1" s="7"/>
      <c r="D1" s="7"/>
      <c r="E1" s="7"/>
    </row>
    <row r="2" spans="1:5" ht="18" x14ac:dyDescent="0.25">
      <c r="A2" s="7"/>
      <c r="B2" s="8"/>
      <c r="C2" s="8"/>
      <c r="D2" s="8"/>
      <c r="E2" s="8"/>
    </row>
    <row r="3" spans="1:5" x14ac:dyDescent="0.2">
      <c r="A3" s="9"/>
      <c r="B3" s="9"/>
      <c r="C3" s="9"/>
      <c r="D3" s="9"/>
      <c r="E3" s="9"/>
    </row>
    <row r="4" spans="1:5" x14ac:dyDescent="0.2">
      <c r="A4" s="8"/>
      <c r="B4" s="9"/>
      <c r="C4" s="9"/>
      <c r="D4" s="9"/>
      <c r="E4" s="9"/>
    </row>
    <row r="5" spans="1:5" x14ac:dyDescent="0.2">
      <c r="B5" s="9"/>
      <c r="C5" s="9"/>
      <c r="D5" s="9"/>
      <c r="E5" s="9"/>
    </row>
    <row r="6" spans="1:5" x14ac:dyDescent="0.2">
      <c r="A6" s="10" t="s">
        <v>0</v>
      </c>
      <c r="B6" s="10"/>
      <c r="C6" s="10"/>
      <c r="D6" s="10"/>
      <c r="E6" s="10"/>
    </row>
    <row r="7" spans="1:5" x14ac:dyDescent="0.2">
      <c r="A7" s="3"/>
      <c r="B7" s="3"/>
      <c r="C7" s="3"/>
      <c r="D7" s="3"/>
    </row>
    <row r="8" spans="1:5" x14ac:dyDescent="0.2">
      <c r="A8" s="27" t="s">
        <v>10</v>
      </c>
      <c r="B8" s="2"/>
      <c r="C8" s="2"/>
      <c r="D8" s="2"/>
    </row>
    <row r="9" spans="1:5" x14ac:dyDescent="0.2">
      <c r="A9" s="3"/>
      <c r="B9" s="3"/>
      <c r="C9" s="3"/>
      <c r="D9" s="3"/>
    </row>
    <row r="11" spans="1:5" x14ac:dyDescent="0.2">
      <c r="A11" s="1" t="s">
        <v>11</v>
      </c>
    </row>
    <row r="13" spans="1:5" x14ac:dyDescent="0.2">
      <c r="A13" s="34" t="s">
        <v>99</v>
      </c>
      <c r="B13" s="4">
        <v>155000</v>
      </c>
    </row>
    <row r="14" spans="1:5" x14ac:dyDescent="0.2">
      <c r="A14" s="34" t="s">
        <v>12</v>
      </c>
      <c r="B14" s="4">
        <v>60</v>
      </c>
    </row>
    <row r="15" spans="1:5" x14ac:dyDescent="0.2">
      <c r="A15" s="34" t="s">
        <v>13</v>
      </c>
      <c r="B15" s="43">
        <v>0.3</v>
      </c>
    </row>
    <row r="16" spans="1:5" x14ac:dyDescent="0.2">
      <c r="A16" s="1" t="s">
        <v>14</v>
      </c>
      <c r="B16" s="4">
        <f>((+B13)-(+B13*B15))/B14</f>
        <v>1808.3333333333333</v>
      </c>
    </row>
    <row r="18" spans="1:4" x14ac:dyDescent="0.2">
      <c r="A18" s="34" t="s">
        <v>15</v>
      </c>
    </row>
    <row r="20" spans="1:4" x14ac:dyDescent="0.2">
      <c r="A20" s="15" t="s">
        <v>16</v>
      </c>
      <c r="B20" s="3">
        <f>+B13</f>
        <v>155000</v>
      </c>
      <c r="C20" s="3"/>
      <c r="D20" s="3"/>
    </row>
    <row r="21" spans="1:4" x14ac:dyDescent="0.2">
      <c r="A21" s="15" t="s">
        <v>17</v>
      </c>
      <c r="B21" s="30">
        <v>0.01</v>
      </c>
      <c r="C21" s="3"/>
      <c r="D21" s="3"/>
    </row>
    <row r="22" spans="1:4" x14ac:dyDescent="0.2">
      <c r="A22" s="15" t="s">
        <v>18</v>
      </c>
      <c r="B22" s="3">
        <f>+B20*B21</f>
        <v>1550</v>
      </c>
      <c r="C22" s="3"/>
      <c r="D22" s="3"/>
    </row>
    <row r="23" spans="1:4" x14ac:dyDescent="0.2">
      <c r="A23" s="3" t="s">
        <v>7</v>
      </c>
      <c r="B23" s="3" t="s">
        <v>7</v>
      </c>
      <c r="C23" s="3" t="s">
        <v>7</v>
      </c>
      <c r="D23" s="3"/>
    </row>
    <row r="24" spans="1:4" x14ac:dyDescent="0.2">
      <c r="A24" s="3" t="s">
        <v>19</v>
      </c>
      <c r="B24" s="3" t="s">
        <v>7</v>
      </c>
      <c r="C24" s="3" t="s">
        <v>7</v>
      </c>
      <c r="D24" s="3" t="s">
        <v>7</v>
      </c>
    </row>
    <row r="26" spans="1:4" x14ac:dyDescent="0.2">
      <c r="A26" s="34" t="s">
        <v>20</v>
      </c>
      <c r="B26" s="4">
        <v>2.33</v>
      </c>
    </row>
    <row r="27" spans="1:4" x14ac:dyDescent="0.2">
      <c r="A27" s="34" t="s">
        <v>117</v>
      </c>
      <c r="B27" s="4">
        <f>90*26</f>
        <v>2340</v>
      </c>
    </row>
    <row r="28" spans="1:4" x14ac:dyDescent="0.2">
      <c r="A28" s="34" t="s">
        <v>21</v>
      </c>
      <c r="B28" s="4">
        <v>2.4</v>
      </c>
    </row>
    <row r="29" spans="1:4" x14ac:dyDescent="0.2">
      <c r="A29" s="18" t="s">
        <v>22</v>
      </c>
      <c r="B29" s="4">
        <f>+B27/B28*B26</f>
        <v>2271.75</v>
      </c>
    </row>
    <row r="30" spans="1:4" x14ac:dyDescent="0.2">
      <c r="A30" s="34"/>
      <c r="B30" s="4"/>
    </row>
    <row r="31" spans="1:4" x14ac:dyDescent="0.2">
      <c r="A31" s="3" t="s">
        <v>23</v>
      </c>
      <c r="B31" s="3" t="s">
        <v>7</v>
      </c>
    </row>
    <row r="33" spans="1:2" x14ac:dyDescent="0.2">
      <c r="A33" s="34" t="s">
        <v>83</v>
      </c>
      <c r="B33" s="4">
        <f>1150*6</f>
        <v>6900</v>
      </c>
    </row>
    <row r="34" spans="1:2" x14ac:dyDescent="0.2">
      <c r="A34" s="34" t="s">
        <v>24</v>
      </c>
      <c r="B34" s="4">
        <v>40000</v>
      </c>
    </row>
    <row r="35" spans="1:2" x14ac:dyDescent="0.2">
      <c r="A35" s="34" t="s">
        <v>124</v>
      </c>
      <c r="B35" s="4">
        <f>B27</f>
        <v>2340</v>
      </c>
    </row>
    <row r="36" spans="1:2" x14ac:dyDescent="0.2">
      <c r="A36" s="34" t="s">
        <v>25</v>
      </c>
      <c r="B36" s="4">
        <f>+B33*B35/B34</f>
        <v>403.65</v>
      </c>
    </row>
    <row r="37" spans="1:2" x14ac:dyDescent="0.2">
      <c r="A37" s="34"/>
      <c r="B37" s="4"/>
    </row>
    <row r="38" spans="1:2" x14ac:dyDescent="0.2">
      <c r="A38" s="34" t="s">
        <v>26</v>
      </c>
    </row>
    <row r="39" spans="1:2" x14ac:dyDescent="0.2">
      <c r="A39" s="34" t="s">
        <v>6</v>
      </c>
    </row>
    <row r="40" spans="1:2" x14ac:dyDescent="0.2">
      <c r="A40" s="34" t="s">
        <v>27</v>
      </c>
      <c r="B40" s="43">
        <v>0.5</v>
      </c>
    </row>
    <row r="41" spans="1:2" x14ac:dyDescent="0.2">
      <c r="A41" s="34" t="s">
        <v>28</v>
      </c>
      <c r="B41" s="31">
        <f>+B20</f>
        <v>155000</v>
      </c>
    </row>
    <row r="42" spans="1:2" x14ac:dyDescent="0.2">
      <c r="A42" s="34" t="s">
        <v>29</v>
      </c>
      <c r="B42" s="4">
        <v>60</v>
      </c>
    </row>
    <row r="43" spans="1:2" x14ac:dyDescent="0.2">
      <c r="A43" s="34" t="s">
        <v>30</v>
      </c>
      <c r="B43" s="4">
        <f>+B40*B41/B42</f>
        <v>1291.6666666666667</v>
      </c>
    </row>
    <row r="45" spans="1:2" x14ac:dyDescent="0.2">
      <c r="A45" s="18" t="s">
        <v>66</v>
      </c>
      <c r="B45" s="4"/>
    </row>
    <row r="46" spans="1:2" x14ac:dyDescent="0.2">
      <c r="A46" s="34"/>
      <c r="B46" s="4"/>
    </row>
    <row r="47" spans="1:2" x14ac:dyDescent="0.2">
      <c r="A47" s="18" t="s">
        <v>67</v>
      </c>
      <c r="B47" s="4">
        <v>47.5</v>
      </c>
    </row>
    <row r="48" spans="1:2" x14ac:dyDescent="0.2">
      <c r="A48" s="18" t="s">
        <v>68</v>
      </c>
      <c r="B48" s="4">
        <v>15.66</v>
      </c>
    </row>
    <row r="49" spans="1:2" x14ac:dyDescent="0.2">
      <c r="A49" s="18" t="s">
        <v>69</v>
      </c>
      <c r="B49" s="4">
        <v>0</v>
      </c>
    </row>
    <row r="50" spans="1:2" x14ac:dyDescent="0.2">
      <c r="A50" s="18" t="s">
        <v>70</v>
      </c>
      <c r="B50" s="4">
        <f>5.3*1.3</f>
        <v>6.89</v>
      </c>
    </row>
    <row r="51" spans="1:2" x14ac:dyDescent="0.2">
      <c r="A51" s="18" t="s">
        <v>114</v>
      </c>
      <c r="B51" s="4">
        <f>8*10</f>
        <v>80</v>
      </c>
    </row>
    <row r="52" spans="1:2" x14ac:dyDescent="0.2">
      <c r="A52" s="18" t="s">
        <v>71</v>
      </c>
      <c r="B52" s="4">
        <f>(+B47+B48+B49+B50)*15%</f>
        <v>10.507499999999999</v>
      </c>
    </row>
    <row r="53" spans="1:2" x14ac:dyDescent="0.2">
      <c r="A53" s="44" t="s">
        <v>72</v>
      </c>
      <c r="B53" s="45">
        <f>+B47+B48+B49+B50+B51+B52</f>
        <v>160.5575</v>
      </c>
    </row>
    <row r="54" spans="1:2" x14ac:dyDescent="0.2">
      <c r="A54" s="18"/>
      <c r="B54" s="4"/>
    </row>
    <row r="55" spans="1:2" x14ac:dyDescent="0.2">
      <c r="A55" s="18" t="s">
        <v>73</v>
      </c>
      <c r="B55" s="4"/>
    </row>
    <row r="56" spans="1:2" x14ac:dyDescent="0.2">
      <c r="A56" s="18"/>
      <c r="B56" s="4"/>
    </row>
    <row r="57" spans="1:2" x14ac:dyDescent="0.2">
      <c r="A57" s="18" t="s">
        <v>101</v>
      </c>
      <c r="B57" s="4">
        <f>(+B20*3%)/12</f>
        <v>387.5</v>
      </c>
    </row>
    <row r="58" spans="1:2" x14ac:dyDescent="0.2">
      <c r="A58" s="18" t="s">
        <v>100</v>
      </c>
      <c r="B58" s="4">
        <f>(+B20*1.5%)/12</f>
        <v>193.75</v>
      </c>
    </row>
    <row r="59" spans="1:2" x14ac:dyDescent="0.2">
      <c r="A59" s="46" t="s">
        <v>74</v>
      </c>
      <c r="B59" s="47">
        <f>+B57+B58</f>
        <v>581.25</v>
      </c>
    </row>
    <row r="61" spans="1:2" x14ac:dyDescent="0.2">
      <c r="A61" s="40" t="s">
        <v>75</v>
      </c>
      <c r="B61" s="41">
        <f>B59+B53+B43+B36+B29+B22+B16</f>
        <v>8067.2074999999995</v>
      </c>
    </row>
    <row r="63" spans="1:2" x14ac:dyDescent="0.2">
      <c r="A63" s="40" t="s">
        <v>115</v>
      </c>
      <c r="B63" s="41">
        <f>+B61-B16-B22-B59</f>
        <v>4127.6241666666665</v>
      </c>
    </row>
  </sheetData>
  <pageMargins left="0.78740157499999996" right="0.78740157499999996" top="0.984251969" bottom="0.984251969" header="0.49212598499999999" footer="0.49212598499999999"/>
  <pageSetup paperSize="9" orientation="portrait" horizontalDpi="300" verticalDpi="300" r:id="rId1"/>
  <headerFooter alignWithMargins="0"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65B68-48AC-497F-A660-D61E444F7433}">
  <dimension ref="A1"/>
  <sheetViews>
    <sheetView workbookViewId="0">
      <selection activeCell="G10" sqref="G10"/>
    </sheetView>
  </sheetViews>
  <sheetFormatPr defaultRowHeight="12.75" x14ac:dyDescent="0.2"/>
  <sheetData/>
  <printOptions horizontalCentered="1" verticalCentered="1"/>
  <pageMargins left="0.51181102362204722" right="0.51181102362204722" top="0.78740157480314965" bottom="0.78740157480314965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">
    <tabColor theme="1"/>
  </sheetPr>
  <dimension ref="A1:F39"/>
  <sheetViews>
    <sheetView tabSelected="1" zoomScaleNormal="100" zoomScaleSheetLayoutView="100" workbookViewId="0">
      <selection activeCell="C64" sqref="C64"/>
    </sheetView>
  </sheetViews>
  <sheetFormatPr defaultColWidth="12" defaultRowHeight="15" x14ac:dyDescent="0.2"/>
  <cols>
    <col min="1" max="1" width="43.83203125" style="110" customWidth="1"/>
    <col min="2" max="2" width="17" style="122" customWidth="1"/>
    <col min="3" max="3" width="17.33203125" style="113" customWidth="1"/>
    <col min="4" max="4" width="24.5" style="113" customWidth="1"/>
    <col min="5" max="5" width="4.33203125" style="113" customWidth="1"/>
    <col min="6" max="6" width="17" style="110" customWidth="1"/>
    <col min="7" max="16384" width="12" style="100"/>
  </cols>
  <sheetData>
    <row r="1" spans="1:6" ht="37.5" customHeight="1" thickBot="1" x14ac:dyDescent="0.3">
      <c r="A1" s="218" t="s">
        <v>224</v>
      </c>
      <c r="B1" s="219"/>
      <c r="C1" s="219"/>
      <c r="D1" s="220"/>
      <c r="E1" s="101"/>
      <c r="F1" s="102"/>
    </row>
    <row r="2" spans="1:6" ht="16.5" thickBot="1" x14ac:dyDescent="0.3">
      <c r="A2" s="224"/>
      <c r="B2" s="224"/>
      <c r="C2" s="224"/>
      <c r="D2" s="224"/>
      <c r="E2" s="101"/>
      <c r="F2" s="102"/>
    </row>
    <row r="3" spans="1:6" x14ac:dyDescent="0.2">
      <c r="A3" s="221" t="s">
        <v>31</v>
      </c>
      <c r="B3" s="222"/>
      <c r="C3" s="222"/>
      <c r="D3" s="223"/>
      <c r="E3" s="98"/>
      <c r="F3" s="99"/>
    </row>
    <row r="4" spans="1:6" ht="15.75" x14ac:dyDescent="0.25">
      <c r="A4" s="103"/>
      <c r="B4" s="104" t="s">
        <v>157</v>
      </c>
      <c r="C4" s="210" t="s">
        <v>116</v>
      </c>
      <c r="D4" s="211"/>
      <c r="E4" s="101"/>
      <c r="F4" s="99"/>
    </row>
    <row r="5" spans="1:6" x14ac:dyDescent="0.2">
      <c r="A5" s="105" t="s">
        <v>225</v>
      </c>
      <c r="B5" s="106" t="s">
        <v>32</v>
      </c>
      <c r="C5" s="212">
        <f>DIMENSIONAMENTO!C12</f>
        <v>6</v>
      </c>
      <c r="D5" s="213"/>
      <c r="E5" s="98"/>
      <c r="F5" s="107"/>
    </row>
    <row r="6" spans="1:6" x14ac:dyDescent="0.2">
      <c r="A6" s="108" t="s">
        <v>47</v>
      </c>
      <c r="B6" s="109" t="s">
        <v>160</v>
      </c>
      <c r="C6" s="212">
        <f>VARREDORES!B22</f>
        <v>4677.9528176000003</v>
      </c>
      <c r="D6" s="213"/>
      <c r="E6" s="98"/>
    </row>
    <row r="7" spans="1:6" ht="15.75" x14ac:dyDescent="0.25">
      <c r="A7" s="111" t="s">
        <v>82</v>
      </c>
      <c r="B7" s="112" t="s">
        <v>35</v>
      </c>
      <c r="C7" s="210">
        <f>ROUND(+C6*C5,2)</f>
        <v>28067.72</v>
      </c>
      <c r="D7" s="211"/>
      <c r="E7" s="98"/>
    </row>
    <row r="8" spans="1:6" x14ac:dyDescent="0.2">
      <c r="A8" s="214"/>
      <c r="B8" s="215"/>
      <c r="C8" s="215"/>
      <c r="D8" s="213"/>
      <c r="F8" s="99"/>
    </row>
    <row r="9" spans="1:6" ht="16.5" thickBot="1" x14ac:dyDescent="0.3">
      <c r="A9" s="216" t="s">
        <v>158</v>
      </c>
      <c r="B9" s="217"/>
      <c r="C9" s="217"/>
      <c r="D9" s="114">
        <f>C7</f>
        <v>28067.72</v>
      </c>
      <c r="E9" s="115"/>
      <c r="F9" s="99"/>
    </row>
    <row r="10" spans="1:6" ht="15.75" thickBot="1" x14ac:dyDescent="0.25">
      <c r="A10" s="209"/>
      <c r="B10" s="209"/>
      <c r="C10" s="209"/>
      <c r="D10" s="209"/>
      <c r="F10" s="99"/>
    </row>
    <row r="11" spans="1:6" x14ac:dyDescent="0.2">
      <c r="A11" s="243" t="s">
        <v>261</v>
      </c>
      <c r="B11" s="244"/>
      <c r="C11" s="244"/>
      <c r="D11" s="245"/>
      <c r="E11" s="98"/>
      <c r="F11" s="99"/>
    </row>
    <row r="12" spans="1:6" x14ac:dyDescent="0.2">
      <c r="A12" s="249" t="s">
        <v>214</v>
      </c>
      <c r="B12" s="249"/>
      <c r="C12" s="249"/>
      <c r="D12" s="116">
        <f>'FERRAMENTAS E INSUMOS'!B53</f>
        <v>1277.0133333333333</v>
      </c>
      <c r="E12" s="98"/>
      <c r="F12" s="99"/>
    </row>
    <row r="13" spans="1:6" x14ac:dyDescent="0.2">
      <c r="A13" s="246"/>
      <c r="B13" s="247"/>
      <c r="C13" s="247"/>
      <c r="D13" s="248"/>
      <c r="E13" s="90"/>
      <c r="F13" s="117"/>
    </row>
    <row r="14" spans="1:6" ht="16.5" thickBot="1" x14ac:dyDescent="0.3">
      <c r="A14" s="216" t="s">
        <v>159</v>
      </c>
      <c r="B14" s="217"/>
      <c r="C14" s="217"/>
      <c r="D14" s="114">
        <f>D12</f>
        <v>1277.0133333333333</v>
      </c>
      <c r="E14" s="115"/>
      <c r="F14" s="117"/>
    </row>
    <row r="15" spans="1:6" ht="16.5" thickBot="1" x14ac:dyDescent="0.3">
      <c r="A15" s="242"/>
      <c r="B15" s="242"/>
      <c r="C15" s="242"/>
      <c r="D15" s="242"/>
      <c r="E15" s="115"/>
      <c r="F15" s="117"/>
    </row>
    <row r="16" spans="1:6" x14ac:dyDescent="0.2">
      <c r="A16" s="243" t="s">
        <v>218</v>
      </c>
      <c r="B16" s="244"/>
      <c r="C16" s="244"/>
      <c r="D16" s="245"/>
      <c r="E16" s="98"/>
      <c r="F16" s="117"/>
    </row>
    <row r="17" spans="1:6" x14ac:dyDescent="0.2">
      <c r="A17" s="227" t="s">
        <v>215</v>
      </c>
      <c r="B17" s="228"/>
      <c r="C17" s="229"/>
      <c r="D17" s="91">
        <f>D9</f>
        <v>28067.72</v>
      </c>
      <c r="E17" s="90"/>
      <c r="F17" s="117"/>
    </row>
    <row r="18" spans="1:6" x14ac:dyDescent="0.2">
      <c r="A18" s="227" t="s">
        <v>260</v>
      </c>
      <c r="B18" s="228"/>
      <c r="C18" s="229"/>
      <c r="D18" s="91">
        <f>D14</f>
        <v>1277.0133333333333</v>
      </c>
      <c r="E18" s="90"/>
      <c r="F18" s="117"/>
    </row>
    <row r="19" spans="1:6" x14ac:dyDescent="0.2">
      <c r="A19" s="246"/>
      <c r="B19" s="247"/>
      <c r="C19" s="247"/>
      <c r="D19" s="248"/>
      <c r="E19" s="90"/>
      <c r="F19" s="117"/>
    </row>
    <row r="20" spans="1:6" ht="16.5" thickBot="1" x14ac:dyDescent="0.3">
      <c r="A20" s="216" t="s">
        <v>223</v>
      </c>
      <c r="B20" s="217"/>
      <c r="C20" s="217"/>
      <c r="D20" s="114">
        <f>SUM(D17:D18)</f>
        <v>29344.733333333334</v>
      </c>
      <c r="E20" s="115"/>
      <c r="F20" s="117"/>
    </row>
    <row r="21" spans="1:6" x14ac:dyDescent="0.2">
      <c r="A21" s="209"/>
      <c r="B21" s="209"/>
      <c r="C21" s="209"/>
      <c r="D21" s="209"/>
      <c r="E21" s="92"/>
      <c r="F21" s="99"/>
    </row>
    <row r="22" spans="1:6" x14ac:dyDescent="0.2">
      <c r="A22" s="230" t="s">
        <v>217</v>
      </c>
      <c r="B22" s="231"/>
      <c r="C22" s="231"/>
      <c r="D22" s="232"/>
      <c r="E22" s="98"/>
      <c r="F22" s="99"/>
    </row>
    <row r="23" spans="1:6" x14ac:dyDescent="0.2">
      <c r="A23" s="108" t="s">
        <v>216</v>
      </c>
      <c r="B23" s="233">
        <f>BDI!B17</f>
        <v>0.25</v>
      </c>
      <c r="C23" s="233"/>
      <c r="D23" s="91">
        <f>B23*D20</f>
        <v>7336.1833333333334</v>
      </c>
      <c r="E23" s="90"/>
      <c r="F23" s="99"/>
    </row>
    <row r="24" spans="1:6" ht="16.5" thickBot="1" x14ac:dyDescent="0.3">
      <c r="A24" s="216" t="s">
        <v>223</v>
      </c>
      <c r="B24" s="217"/>
      <c r="C24" s="217"/>
      <c r="D24" s="114">
        <f>D23</f>
        <v>7336.1833333333334</v>
      </c>
      <c r="E24" s="115"/>
      <c r="F24" s="99"/>
    </row>
    <row r="25" spans="1:6" ht="15.75" thickBot="1" x14ac:dyDescent="0.25">
      <c r="A25" s="209"/>
      <c r="B25" s="209"/>
      <c r="C25" s="209"/>
      <c r="D25" s="209"/>
      <c r="E25" s="92"/>
      <c r="F25" s="99"/>
    </row>
    <row r="26" spans="1:6" x14ac:dyDescent="0.2">
      <c r="A26" s="230" t="s">
        <v>219</v>
      </c>
      <c r="B26" s="231"/>
      <c r="C26" s="231"/>
      <c r="D26" s="232"/>
      <c r="E26" s="98"/>
      <c r="F26" s="99"/>
    </row>
    <row r="27" spans="1:6" x14ac:dyDescent="0.2">
      <c r="A27" s="234" t="s">
        <v>220</v>
      </c>
      <c r="B27" s="235"/>
      <c r="C27" s="236">
        <f>D20</f>
        <v>29344.733333333334</v>
      </c>
      <c r="D27" s="237"/>
      <c r="E27" s="90"/>
      <c r="F27" s="99"/>
    </row>
    <row r="28" spans="1:6" x14ac:dyDescent="0.2">
      <c r="A28" s="234" t="s">
        <v>217</v>
      </c>
      <c r="B28" s="235"/>
      <c r="C28" s="236">
        <f>D24</f>
        <v>7336.1833333333334</v>
      </c>
      <c r="D28" s="237"/>
      <c r="E28" s="90"/>
      <c r="F28" s="99"/>
    </row>
    <row r="29" spans="1:6" ht="16.5" thickBot="1" x14ac:dyDescent="0.3">
      <c r="A29" s="240" t="s">
        <v>222</v>
      </c>
      <c r="B29" s="241"/>
      <c r="C29" s="238">
        <f>C28+C27</f>
        <v>36680.916666666664</v>
      </c>
      <c r="D29" s="239"/>
      <c r="E29" s="115"/>
      <c r="F29" s="99"/>
    </row>
    <row r="30" spans="1:6" ht="15.75" thickBot="1" x14ac:dyDescent="0.25">
      <c r="A30" s="209"/>
      <c r="B30" s="209"/>
      <c r="C30" s="209"/>
      <c r="D30" s="209"/>
      <c r="E30" s="92"/>
      <c r="F30" s="99"/>
    </row>
    <row r="31" spans="1:6" ht="15.75" customHeight="1" x14ac:dyDescent="0.2">
      <c r="A31" s="230" t="s">
        <v>221</v>
      </c>
      <c r="B31" s="231"/>
      <c r="C31" s="231"/>
      <c r="D31" s="232"/>
      <c r="E31" s="98"/>
      <c r="F31" s="99"/>
    </row>
    <row r="32" spans="1:6" ht="15.75" x14ac:dyDescent="0.25">
      <c r="A32" s="111" t="s">
        <v>44</v>
      </c>
      <c r="B32" s="112" t="s">
        <v>35</v>
      </c>
      <c r="C32" s="225">
        <f>C29</f>
        <v>36680.916666666664</v>
      </c>
      <c r="D32" s="226"/>
      <c r="E32" s="98"/>
      <c r="F32" s="99"/>
    </row>
    <row r="33" spans="1:6" x14ac:dyDescent="0.2">
      <c r="A33" s="99"/>
      <c r="B33" s="119"/>
      <c r="C33" s="98"/>
      <c r="D33" s="98"/>
      <c r="E33" s="98"/>
      <c r="F33" s="99"/>
    </row>
    <row r="34" spans="1:6" x14ac:dyDescent="0.2">
      <c r="A34" s="120"/>
      <c r="B34" s="121"/>
      <c r="F34" s="99"/>
    </row>
    <row r="35" spans="1:6" x14ac:dyDescent="0.2">
      <c r="F35" s="99"/>
    </row>
    <row r="36" spans="1:6" x14ac:dyDescent="0.2">
      <c r="F36" s="99"/>
    </row>
    <row r="39" spans="1:6" x14ac:dyDescent="0.2">
      <c r="F39" s="99"/>
    </row>
  </sheetData>
  <mergeCells count="35">
    <mergeCell ref="C29:D29"/>
    <mergeCell ref="A29:B29"/>
    <mergeCell ref="A24:C24"/>
    <mergeCell ref="A15:D15"/>
    <mergeCell ref="A11:D11"/>
    <mergeCell ref="A13:D13"/>
    <mergeCell ref="A12:C12"/>
    <mergeCell ref="A21:D21"/>
    <mergeCell ref="A16:D16"/>
    <mergeCell ref="A19:D19"/>
    <mergeCell ref="A14:C14"/>
    <mergeCell ref="A20:C20"/>
    <mergeCell ref="A1:D1"/>
    <mergeCell ref="A3:D3"/>
    <mergeCell ref="A2:D2"/>
    <mergeCell ref="C32:D32"/>
    <mergeCell ref="A17:C17"/>
    <mergeCell ref="A22:D22"/>
    <mergeCell ref="B23:C23"/>
    <mergeCell ref="A25:D25"/>
    <mergeCell ref="A30:D30"/>
    <mergeCell ref="A26:D26"/>
    <mergeCell ref="A27:B27"/>
    <mergeCell ref="A28:B28"/>
    <mergeCell ref="C27:D27"/>
    <mergeCell ref="C28:D28"/>
    <mergeCell ref="A18:C18"/>
    <mergeCell ref="A31:D31"/>
    <mergeCell ref="A10:D10"/>
    <mergeCell ref="C4:D4"/>
    <mergeCell ref="C5:D5"/>
    <mergeCell ref="C6:D6"/>
    <mergeCell ref="C7:D7"/>
    <mergeCell ref="A8:D8"/>
    <mergeCell ref="A9:C9"/>
  </mergeCells>
  <phoneticPr fontId="0" type="noConversion"/>
  <printOptions horizontalCentered="1"/>
  <pageMargins left="0.39370078740157483" right="0.19685039370078741" top="0.98425196850393704" bottom="0.98425196850393704" header="0" footer="0"/>
  <pageSetup paperSize="9" scale="84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2BE2E-2446-4E1F-958C-35EAC8CFBD58}">
  <sheetPr>
    <tabColor rgb="FF00B0F0"/>
  </sheetPr>
  <dimension ref="A1:F13"/>
  <sheetViews>
    <sheetView zoomScaleNormal="100" zoomScaleSheetLayoutView="100" workbookViewId="0">
      <selection activeCell="D62" sqref="D62"/>
    </sheetView>
  </sheetViews>
  <sheetFormatPr defaultColWidth="12" defaultRowHeight="15" x14ac:dyDescent="0.2"/>
  <cols>
    <col min="1" max="1" width="27" style="73" bestFit="1" customWidth="1"/>
    <col min="2" max="2" width="19.33203125" style="73" customWidth="1"/>
    <col min="3" max="3" width="14.5" style="73" bestFit="1" customWidth="1"/>
    <col min="4" max="4" width="21" style="74" bestFit="1" customWidth="1"/>
    <col min="5" max="5" width="18.33203125" style="73" bestFit="1" customWidth="1"/>
    <col min="6" max="16384" width="12" style="73"/>
  </cols>
  <sheetData>
    <row r="1" spans="1:6" x14ac:dyDescent="0.2">
      <c r="A1" s="256" t="s">
        <v>198</v>
      </c>
      <c r="B1" s="256"/>
      <c r="C1" s="256"/>
      <c r="D1" s="256"/>
      <c r="E1" s="256"/>
    </row>
    <row r="2" spans="1:6" ht="15.75" thickBot="1" x14ac:dyDescent="0.25">
      <c r="A2" s="257"/>
      <c r="B2" s="257"/>
      <c r="C2" s="257"/>
      <c r="D2" s="257"/>
      <c r="E2" s="257"/>
    </row>
    <row r="3" spans="1:6" ht="15.75" x14ac:dyDescent="0.2">
      <c r="A3" s="253" t="s">
        <v>237</v>
      </c>
      <c r="B3" s="254"/>
      <c r="C3" s="254"/>
      <c r="D3" s="254"/>
      <c r="E3" s="255"/>
    </row>
    <row r="4" spans="1:6" x14ac:dyDescent="0.2">
      <c r="A4" s="250"/>
      <c r="B4" s="251"/>
      <c r="C4" s="251"/>
      <c r="D4" s="251"/>
      <c r="E4" s="252"/>
    </row>
    <row r="5" spans="1:6" ht="15.75" x14ac:dyDescent="0.2">
      <c r="A5" s="265" t="s">
        <v>238</v>
      </c>
      <c r="B5" s="266"/>
      <c r="C5" s="266"/>
      <c r="D5" s="75">
        <v>29.385000000000002</v>
      </c>
      <c r="E5" s="78" t="s">
        <v>208</v>
      </c>
      <c r="F5" s="70"/>
    </row>
    <row r="6" spans="1:6" x14ac:dyDescent="0.2">
      <c r="A6" s="258"/>
      <c r="B6" s="259"/>
      <c r="C6" s="259"/>
      <c r="D6" s="259"/>
      <c r="E6" s="260"/>
      <c r="F6" s="70"/>
    </row>
    <row r="7" spans="1:6" ht="36.75" customHeight="1" x14ac:dyDescent="0.2">
      <c r="A7" s="267" t="s">
        <v>242</v>
      </c>
      <c r="B7" s="268"/>
      <c r="C7" s="94">
        <f>(D5*2)*3</f>
        <v>176.31</v>
      </c>
      <c r="D7" s="72" t="s">
        <v>208</v>
      </c>
      <c r="E7" s="79" t="s">
        <v>153</v>
      </c>
      <c r="F7" s="70"/>
    </row>
    <row r="8" spans="1:6" x14ac:dyDescent="0.2">
      <c r="A8" s="261" t="s">
        <v>239</v>
      </c>
      <c r="B8" s="262"/>
      <c r="C8" s="94">
        <v>2</v>
      </c>
      <c r="D8" s="72" t="s">
        <v>208</v>
      </c>
      <c r="E8" s="79" t="s">
        <v>263</v>
      </c>
      <c r="F8" s="70"/>
    </row>
    <row r="9" spans="1:6" x14ac:dyDescent="0.2">
      <c r="A9" s="261" t="s">
        <v>240</v>
      </c>
      <c r="B9" s="262"/>
      <c r="C9" s="94">
        <f>(365-104)/12</f>
        <v>21.75</v>
      </c>
      <c r="D9" s="72" t="s">
        <v>199</v>
      </c>
      <c r="E9" s="79"/>
      <c r="F9" s="70"/>
    </row>
    <row r="10" spans="1:6" x14ac:dyDescent="0.2">
      <c r="A10" s="261" t="s">
        <v>241</v>
      </c>
      <c r="B10" s="262"/>
      <c r="C10" s="77">
        <f>ROUNDDOWN(C7/(C9*C8),0)</f>
        <v>4</v>
      </c>
      <c r="D10" s="72" t="s">
        <v>245</v>
      </c>
      <c r="E10" s="79"/>
      <c r="F10" s="70"/>
    </row>
    <row r="11" spans="1:6" x14ac:dyDescent="0.2">
      <c r="A11" s="261" t="s">
        <v>243</v>
      </c>
      <c r="B11" s="262"/>
      <c r="C11" s="77">
        <f>(C10/2)</f>
        <v>2</v>
      </c>
      <c r="D11" s="72" t="s">
        <v>245</v>
      </c>
      <c r="E11" s="79"/>
      <c r="F11" s="70"/>
    </row>
    <row r="12" spans="1:6" ht="15.75" x14ac:dyDescent="0.2">
      <c r="A12" s="263" t="s">
        <v>244</v>
      </c>
      <c r="B12" s="264"/>
      <c r="C12" s="76">
        <f>C11+C10</f>
        <v>6</v>
      </c>
      <c r="D12" s="71" t="s">
        <v>245</v>
      </c>
      <c r="E12" s="79"/>
      <c r="F12" s="70"/>
    </row>
    <row r="13" spans="1:6" x14ac:dyDescent="0.2">
      <c r="A13" s="258"/>
      <c r="B13" s="259"/>
      <c r="C13" s="259"/>
      <c r="D13" s="259"/>
      <c r="E13" s="260"/>
      <c r="F13" s="70"/>
    </row>
  </sheetData>
  <mergeCells count="13">
    <mergeCell ref="A4:E4"/>
    <mergeCell ref="A3:E3"/>
    <mergeCell ref="A1:E1"/>
    <mergeCell ref="A2:E2"/>
    <mergeCell ref="A13:E13"/>
    <mergeCell ref="A9:B9"/>
    <mergeCell ref="A11:B11"/>
    <mergeCell ref="A12:B12"/>
    <mergeCell ref="A5:C5"/>
    <mergeCell ref="A6:E6"/>
    <mergeCell ref="A7:B7"/>
    <mergeCell ref="A10:B10"/>
    <mergeCell ref="A8:B8"/>
  </mergeCells>
  <printOptions horizontalCentered="1"/>
  <pageMargins left="0.78740157480314965" right="0.78740157480314965" top="0.98425196850393704" bottom="0.98425196850393704" header="0" footer="0"/>
  <pageSetup paperSize="9" scale="94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G53"/>
  <sheetViews>
    <sheetView zoomScaleNormal="100" zoomScaleSheetLayoutView="89" workbookViewId="0">
      <selection activeCell="C62" sqref="C62"/>
    </sheetView>
  </sheetViews>
  <sheetFormatPr defaultColWidth="12" defaultRowHeight="15" x14ac:dyDescent="0.2"/>
  <cols>
    <col min="1" max="1" width="51.6640625" style="84" customWidth="1"/>
    <col min="2" max="2" width="20.33203125" style="84" bestFit="1" customWidth="1"/>
    <col min="3" max="3" width="18.33203125" style="169" bestFit="1" customWidth="1"/>
    <col min="4" max="4" width="17.5" style="169" bestFit="1" customWidth="1"/>
    <col min="5" max="5" width="20.6640625" style="170" bestFit="1" customWidth="1"/>
    <col min="6" max="6" width="12" style="84"/>
    <col min="7" max="7" width="18.33203125" style="84" bestFit="1" customWidth="1"/>
    <col min="8" max="16384" width="12" style="84"/>
  </cols>
  <sheetData>
    <row r="1" spans="1:7" ht="15.75" x14ac:dyDescent="0.25">
      <c r="A1" s="275" t="s">
        <v>228</v>
      </c>
      <c r="B1" s="276"/>
      <c r="C1" s="276"/>
      <c r="D1" s="276"/>
      <c r="E1" s="277"/>
    </row>
    <row r="2" spans="1:7" ht="15.75" x14ac:dyDescent="0.25">
      <c r="A2" s="278" t="s">
        <v>1</v>
      </c>
      <c r="B2" s="279"/>
      <c r="C2" s="279"/>
      <c r="D2" s="279"/>
      <c r="E2" s="280"/>
    </row>
    <row r="3" spans="1:7" x14ac:dyDescent="0.2">
      <c r="A3" s="151"/>
      <c r="B3" s="152" t="s">
        <v>183</v>
      </c>
      <c r="C3" s="153" t="s">
        <v>181</v>
      </c>
      <c r="D3" s="153" t="s">
        <v>156</v>
      </c>
      <c r="E3" s="154" t="s">
        <v>152</v>
      </c>
    </row>
    <row r="4" spans="1:7" x14ac:dyDescent="0.2">
      <c r="A4" s="155" t="s">
        <v>227</v>
      </c>
      <c r="B4" s="141">
        <v>1</v>
      </c>
      <c r="C4" s="142">
        <v>1646.13</v>
      </c>
      <c r="D4" s="142">
        <f>C4*B4</f>
        <v>1646.13</v>
      </c>
      <c r="E4" s="154" t="s">
        <v>271</v>
      </c>
    </row>
    <row r="5" spans="1:7" x14ac:dyDescent="0.2">
      <c r="A5" s="155" t="s">
        <v>226</v>
      </c>
      <c r="B5" s="143">
        <v>0.2</v>
      </c>
      <c r="C5" s="144">
        <f>C4</f>
        <v>1646.13</v>
      </c>
      <c r="D5" s="142">
        <f t="shared" ref="D5" si="0">C5*B5</f>
        <v>329.22600000000006</v>
      </c>
      <c r="E5" s="154" t="s">
        <v>271</v>
      </c>
    </row>
    <row r="6" spans="1:7" x14ac:dyDescent="0.2">
      <c r="A6" s="281" t="s">
        <v>209</v>
      </c>
      <c r="B6" s="282"/>
      <c r="C6" s="282"/>
      <c r="D6" s="282"/>
      <c r="E6" s="154" t="s">
        <v>271</v>
      </c>
    </row>
    <row r="7" spans="1:7" x14ac:dyDescent="0.2">
      <c r="A7" s="156" t="s">
        <v>210</v>
      </c>
      <c r="B7" s="145">
        <v>0</v>
      </c>
      <c r="C7" s="153">
        <f>D4/220*2</f>
        <v>14.964818181818183</v>
      </c>
      <c r="D7" s="153">
        <f>B7*C7</f>
        <v>0</v>
      </c>
      <c r="E7" s="154"/>
    </row>
    <row r="8" spans="1:7" x14ac:dyDescent="0.2">
      <c r="A8" s="156" t="s">
        <v>211</v>
      </c>
      <c r="B8" s="145">
        <v>0</v>
      </c>
      <c r="C8" s="153">
        <f>D4/220*1.5</f>
        <v>11.223613636363638</v>
      </c>
      <c r="D8" s="153">
        <f>B8*C8</f>
        <v>0</v>
      </c>
      <c r="E8" s="154"/>
    </row>
    <row r="9" spans="1:7" x14ac:dyDescent="0.2">
      <c r="A9" s="155" t="s">
        <v>212</v>
      </c>
      <c r="B9" s="146">
        <v>0.78459999999999996</v>
      </c>
      <c r="C9" s="144" t="s">
        <v>182</v>
      </c>
      <c r="D9" s="147">
        <f>SUM(D3:D8)*B9</f>
        <v>1549.8643176</v>
      </c>
      <c r="E9" s="154"/>
      <c r="G9" s="84">
        <f>52/12</f>
        <v>4.333333333333333</v>
      </c>
    </row>
    <row r="10" spans="1:7" x14ac:dyDescent="0.2">
      <c r="A10" s="285"/>
      <c r="B10" s="286"/>
      <c r="C10" s="286"/>
      <c r="D10" s="286"/>
      <c r="E10" s="287"/>
    </row>
    <row r="11" spans="1:7" ht="15.75" x14ac:dyDescent="0.25">
      <c r="A11" s="157" t="s">
        <v>213</v>
      </c>
      <c r="B11" s="148">
        <f>SUM(D4:D9)</f>
        <v>3525.2203176000003</v>
      </c>
      <c r="C11" s="283"/>
      <c r="D11" s="283"/>
      <c r="E11" s="284"/>
    </row>
    <row r="12" spans="1:7" x14ac:dyDescent="0.2">
      <c r="A12" s="272"/>
      <c r="B12" s="273"/>
      <c r="C12" s="273"/>
      <c r="D12" s="273"/>
      <c r="E12" s="274"/>
    </row>
    <row r="13" spans="1:7" ht="15.75" x14ac:dyDescent="0.25">
      <c r="A13" s="278" t="s">
        <v>81</v>
      </c>
      <c r="B13" s="279"/>
      <c r="C13" s="279"/>
      <c r="D13" s="279"/>
      <c r="E13" s="280"/>
    </row>
    <row r="14" spans="1:7" x14ac:dyDescent="0.2">
      <c r="A14" s="151" t="s">
        <v>6</v>
      </c>
      <c r="B14" s="152" t="s">
        <v>154</v>
      </c>
      <c r="C14" s="158" t="s">
        <v>155</v>
      </c>
      <c r="D14" s="158" t="s">
        <v>156</v>
      </c>
      <c r="E14" s="154" t="s">
        <v>152</v>
      </c>
    </row>
    <row r="15" spans="1:7" ht="60" x14ac:dyDescent="0.2">
      <c r="A15" s="155" t="str">
        <f>COTAÇÃO!B11</f>
        <v>UNIFORME PROFISSIONAL DE BRIM, CALCA E CAMISA MANGA LONGA COM FAIXA REFLETIVA - INSUMO 45267</v>
      </c>
      <c r="B15" s="159">
        <v>6</v>
      </c>
      <c r="C15" s="158">
        <f>COTAÇÃO!F11</f>
        <v>228.89</v>
      </c>
      <c r="D15" s="160">
        <f>(B15*C15)/12</f>
        <v>114.44499999999999</v>
      </c>
      <c r="E15" s="154" t="s">
        <v>264</v>
      </c>
    </row>
    <row r="16" spans="1:7" ht="45" x14ac:dyDescent="0.2">
      <c r="A16" s="156" t="str">
        <f>COTAÇÃO!B21</f>
        <v xml:space="preserve">	BOTA DE SEGURANCA COM BIQUEIRA DE ACO E COLARINHO ACOLCHOADO - INSUMO 12893</v>
      </c>
      <c r="B16" s="159">
        <v>6</v>
      </c>
      <c r="C16" s="158">
        <f>COTAÇÃO!F21</f>
        <v>97.92</v>
      </c>
      <c r="D16" s="160">
        <f t="shared" ref="D16:D17" si="1">(B16*C16)/12</f>
        <v>48.96</v>
      </c>
      <c r="E16" s="154" t="s">
        <v>264</v>
      </c>
    </row>
    <row r="17" spans="1:6" ht="45" x14ac:dyDescent="0.2">
      <c r="A17" s="156" t="str">
        <f>COTAÇÃO!B22</f>
        <v>CAPA PARA CHUVA EM PVC COM FORRO DE POLIESTER, COM CAPUZ (AMARELA OU AZUL) - INSUMO 12894</v>
      </c>
      <c r="B17" s="159">
        <v>3</v>
      </c>
      <c r="C17" s="158">
        <f>COTAÇÃO!F22</f>
        <v>26.63</v>
      </c>
      <c r="D17" s="160">
        <f t="shared" si="1"/>
        <v>6.6574999999999998</v>
      </c>
      <c r="E17" s="154" t="s">
        <v>264</v>
      </c>
    </row>
    <row r="18" spans="1:6" x14ac:dyDescent="0.2">
      <c r="A18" s="156" t="s">
        <v>200</v>
      </c>
      <c r="B18" s="161"/>
      <c r="C18" s="153"/>
      <c r="D18" s="142">
        <v>870.87</v>
      </c>
      <c r="E18" s="154" t="s">
        <v>271</v>
      </c>
      <c r="F18" s="162"/>
    </row>
    <row r="19" spans="1:6" x14ac:dyDescent="0.2">
      <c r="A19" s="156" t="s">
        <v>201</v>
      </c>
      <c r="B19" s="163"/>
      <c r="C19" s="153">
        <v>4.3</v>
      </c>
      <c r="D19" s="142">
        <f>C19*26</f>
        <v>111.8</v>
      </c>
      <c r="E19" s="154" t="s">
        <v>271</v>
      </c>
    </row>
    <row r="20" spans="1:6" ht="15.75" x14ac:dyDescent="0.25">
      <c r="A20" s="164" t="s">
        <v>197</v>
      </c>
      <c r="B20" s="165">
        <f>SUM(D15:D19)</f>
        <v>1152.7324999999998</v>
      </c>
      <c r="C20" s="288"/>
      <c r="D20" s="289"/>
      <c r="E20" s="290"/>
    </row>
    <row r="21" spans="1:6" ht="15.75" customHeight="1" x14ac:dyDescent="0.2">
      <c r="A21" s="272"/>
      <c r="B21" s="273"/>
      <c r="C21" s="273"/>
      <c r="D21" s="273"/>
      <c r="E21" s="274"/>
    </row>
    <row r="22" spans="1:6" ht="15.75" thickBot="1" x14ac:dyDescent="0.25">
      <c r="A22" s="166" t="s">
        <v>195</v>
      </c>
      <c r="B22" s="269">
        <f>B11+B20</f>
        <v>4677.9528176000003</v>
      </c>
      <c r="C22" s="270"/>
      <c r="D22" s="270"/>
      <c r="E22" s="271"/>
    </row>
    <row r="23" spans="1:6" ht="15.75" x14ac:dyDescent="0.25">
      <c r="A23" s="167"/>
      <c r="B23" s="168"/>
    </row>
    <row r="24" spans="1:6" ht="15.75" x14ac:dyDescent="0.25">
      <c r="A24" s="167"/>
      <c r="B24" s="168"/>
    </row>
    <row r="25" spans="1:6" ht="15.75" x14ac:dyDescent="0.25">
      <c r="A25" s="167"/>
      <c r="B25" s="168"/>
    </row>
    <row r="26" spans="1:6" ht="15.75" x14ac:dyDescent="0.25">
      <c r="A26" s="167"/>
      <c r="B26" s="168"/>
    </row>
    <row r="27" spans="1:6" ht="15.75" x14ac:dyDescent="0.25">
      <c r="A27" s="167"/>
      <c r="B27" s="168"/>
    </row>
    <row r="28" spans="1:6" ht="15.75" x14ac:dyDescent="0.25">
      <c r="A28" s="167"/>
      <c r="B28" s="168"/>
    </row>
    <row r="29" spans="1:6" ht="15.75" x14ac:dyDescent="0.25">
      <c r="A29" s="167"/>
      <c r="B29" s="168"/>
    </row>
    <row r="30" spans="1:6" ht="15.75" x14ac:dyDescent="0.25">
      <c r="A30" s="167"/>
      <c r="B30" s="168"/>
    </row>
    <row r="31" spans="1:6" ht="15.75" x14ac:dyDescent="0.25">
      <c r="A31" s="167"/>
      <c r="B31" s="168"/>
    </row>
    <row r="32" spans="1:6" ht="15.75" x14ac:dyDescent="0.25">
      <c r="A32" s="167"/>
      <c r="B32" s="168"/>
    </row>
    <row r="33" spans="1:4" ht="15.75" x14ac:dyDescent="0.25">
      <c r="A33" s="167"/>
      <c r="B33" s="168"/>
    </row>
    <row r="34" spans="1:4" ht="15.75" x14ac:dyDescent="0.25">
      <c r="A34" s="167"/>
      <c r="B34" s="168"/>
    </row>
    <row r="35" spans="1:4" ht="15.75" x14ac:dyDescent="0.25">
      <c r="A35" s="167"/>
      <c r="B35" s="168"/>
    </row>
    <row r="36" spans="1:4" ht="15.75" x14ac:dyDescent="0.25">
      <c r="A36" s="167"/>
      <c r="B36" s="168"/>
    </row>
    <row r="37" spans="1:4" ht="15.75" x14ac:dyDescent="0.25">
      <c r="A37" s="167"/>
      <c r="B37" s="168"/>
    </row>
    <row r="38" spans="1:4" ht="15.75" x14ac:dyDescent="0.25">
      <c r="A38" s="167"/>
      <c r="B38" s="168"/>
    </row>
    <row r="39" spans="1:4" ht="15.75" x14ac:dyDescent="0.25">
      <c r="A39" s="167"/>
      <c r="B39" s="168"/>
    </row>
    <row r="40" spans="1:4" ht="15.75" x14ac:dyDescent="0.25">
      <c r="A40" s="171"/>
      <c r="B40" s="168"/>
    </row>
    <row r="42" spans="1:4" x14ac:dyDescent="0.2">
      <c r="A42" s="171"/>
      <c r="C42" s="150"/>
      <c r="D42" s="150"/>
    </row>
    <row r="43" spans="1:4" x14ac:dyDescent="0.2">
      <c r="A43" s="171"/>
      <c r="B43" s="149"/>
      <c r="C43" s="150"/>
      <c r="D43" s="150"/>
    </row>
    <row r="44" spans="1:4" x14ac:dyDescent="0.2">
      <c r="A44" s="171"/>
      <c r="B44" s="149"/>
      <c r="C44" s="150"/>
      <c r="D44" s="150"/>
    </row>
    <row r="45" spans="1:4" x14ac:dyDescent="0.2">
      <c r="A45" s="172"/>
      <c r="B45" s="149"/>
      <c r="C45" s="150"/>
      <c r="D45" s="150"/>
    </row>
    <row r="46" spans="1:4" x14ac:dyDescent="0.2">
      <c r="A46" s="172"/>
      <c r="B46" s="149"/>
      <c r="C46" s="150"/>
      <c r="D46" s="150"/>
    </row>
    <row r="47" spans="1:4" x14ac:dyDescent="0.2">
      <c r="A47" s="172"/>
      <c r="B47" s="149"/>
      <c r="C47" s="150"/>
      <c r="D47" s="150"/>
    </row>
    <row r="48" spans="1:4" x14ac:dyDescent="0.2">
      <c r="A48" s="172"/>
      <c r="B48" s="173"/>
    </row>
    <row r="49" spans="1:2" x14ac:dyDescent="0.2">
      <c r="A49" s="172"/>
      <c r="B49" s="173"/>
    </row>
    <row r="50" spans="1:2" ht="15.75" x14ac:dyDescent="0.25">
      <c r="A50" s="167"/>
      <c r="B50" s="173"/>
    </row>
    <row r="51" spans="1:2" ht="15.75" x14ac:dyDescent="0.25">
      <c r="A51" s="174"/>
      <c r="B51" s="168"/>
    </row>
    <row r="52" spans="1:2" ht="15.75" x14ac:dyDescent="0.25">
      <c r="A52" s="175"/>
      <c r="B52" s="174"/>
    </row>
    <row r="53" spans="1:2" x14ac:dyDescent="0.2">
      <c r="B53" s="176"/>
    </row>
  </sheetData>
  <mergeCells count="10">
    <mergeCell ref="B22:E22"/>
    <mergeCell ref="A21:E21"/>
    <mergeCell ref="A1:E1"/>
    <mergeCell ref="A12:E12"/>
    <mergeCell ref="A13:E13"/>
    <mergeCell ref="A2:E2"/>
    <mergeCell ref="A6:D6"/>
    <mergeCell ref="C11:E11"/>
    <mergeCell ref="A10:E10"/>
    <mergeCell ref="C20:E20"/>
  </mergeCells>
  <phoneticPr fontId="0" type="noConversion"/>
  <printOptions horizontalCentered="1"/>
  <pageMargins left="0.78740157480314965" right="0.78740157480314965" top="0.98425196850393704" bottom="0.98425196850393704" header="0" footer="0"/>
  <pageSetup paperSize="9" scale="72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54"/>
  <sheetViews>
    <sheetView workbookViewId="0">
      <selection activeCell="B10" sqref="B10"/>
    </sheetView>
  </sheetViews>
  <sheetFormatPr defaultColWidth="12" defaultRowHeight="12.75" x14ac:dyDescent="0.2"/>
  <cols>
    <col min="1" max="1" width="60.83203125" style="1" customWidth="1"/>
    <col min="2" max="16384" width="12" style="1"/>
  </cols>
  <sheetData>
    <row r="1" spans="1:5" ht="18" x14ac:dyDescent="0.25">
      <c r="A1" s="6" t="s">
        <v>129</v>
      </c>
      <c r="B1" s="7"/>
      <c r="C1" s="7"/>
      <c r="D1" s="7"/>
      <c r="E1" s="7"/>
    </row>
    <row r="2" spans="1:5" x14ac:dyDescent="0.2">
      <c r="B2" s="9"/>
      <c r="C2" s="9"/>
      <c r="D2" s="9"/>
      <c r="E2" s="9"/>
    </row>
    <row r="3" spans="1:5" x14ac:dyDescent="0.2">
      <c r="A3" s="10" t="s">
        <v>0</v>
      </c>
      <c r="B3" s="10"/>
      <c r="C3" s="10"/>
      <c r="D3" s="10"/>
      <c r="E3" s="10"/>
    </row>
    <row r="4" spans="1:5" x14ac:dyDescent="0.2">
      <c r="A4" s="3"/>
      <c r="B4" s="3"/>
      <c r="C4" s="3"/>
      <c r="D4" s="3"/>
    </row>
    <row r="5" spans="1:5" x14ac:dyDescent="0.2">
      <c r="A5" s="27" t="s">
        <v>102</v>
      </c>
      <c r="B5" s="2"/>
      <c r="C5" s="2"/>
      <c r="D5" s="2"/>
    </row>
    <row r="6" spans="1:5" x14ac:dyDescent="0.2">
      <c r="A6" s="2" t="s">
        <v>151</v>
      </c>
      <c r="B6" s="3"/>
      <c r="C6" s="3"/>
      <c r="D6" s="3"/>
    </row>
    <row r="8" spans="1:5" x14ac:dyDescent="0.2">
      <c r="A8" s="34" t="s">
        <v>1</v>
      </c>
    </row>
    <row r="10" spans="1:5" x14ac:dyDescent="0.2">
      <c r="A10" s="34" t="s">
        <v>2</v>
      </c>
      <c r="B10" s="4">
        <f>VARREDORES!B4</f>
        <v>1</v>
      </c>
    </row>
    <row r="11" spans="1:5" x14ac:dyDescent="0.2">
      <c r="A11" s="34" t="s">
        <v>9</v>
      </c>
      <c r="B11" s="4">
        <f>VARREDORES!B5/2</f>
        <v>0.1</v>
      </c>
    </row>
    <row r="12" spans="1:5" x14ac:dyDescent="0.2">
      <c r="A12" s="18" t="s">
        <v>3</v>
      </c>
      <c r="B12" s="4">
        <f>SUM(B10:B11)</f>
        <v>1.1000000000000001</v>
      </c>
    </row>
    <row r="13" spans="1:5" x14ac:dyDescent="0.2">
      <c r="A13" s="34" t="s">
        <v>4</v>
      </c>
      <c r="B13" s="35">
        <f>VARREDORES!B6</f>
        <v>0</v>
      </c>
    </row>
    <row r="14" spans="1:5" x14ac:dyDescent="0.2">
      <c r="A14" s="36" t="s">
        <v>5</v>
      </c>
      <c r="B14" s="37">
        <f>+B12+(B12*B13)</f>
        <v>1.1000000000000001</v>
      </c>
    </row>
    <row r="16" spans="1:5" x14ac:dyDescent="0.2">
      <c r="A16" s="34" t="s">
        <v>81</v>
      </c>
    </row>
    <row r="17" spans="1:4" x14ac:dyDescent="0.2">
      <c r="A17" s="1" t="s">
        <v>6</v>
      </c>
      <c r="C17" s="3"/>
      <c r="D17" s="3"/>
    </row>
    <row r="18" spans="1:4" x14ac:dyDescent="0.2">
      <c r="A18" s="34" t="s">
        <v>86</v>
      </c>
      <c r="B18" s="4">
        <f>ROUND((((B19+B20)*4)+(B21*6)+(B22*1))/12,2)</f>
        <v>57.83</v>
      </c>
      <c r="C18" s="3"/>
      <c r="D18" s="3"/>
    </row>
    <row r="19" spans="1:4" x14ac:dyDescent="0.2">
      <c r="A19" s="34" t="s">
        <v>107</v>
      </c>
      <c r="B19" s="4">
        <f>+[1]COLETOR!B18</f>
        <v>60</v>
      </c>
      <c r="C19" s="3"/>
      <c r="D19" s="3"/>
    </row>
    <row r="20" spans="1:4" x14ac:dyDescent="0.2">
      <c r="A20" s="34" t="s">
        <v>108</v>
      </c>
      <c r="B20" s="4">
        <f>[1]PREÇOS!C28</f>
        <v>24</v>
      </c>
      <c r="C20" s="3"/>
      <c r="D20" s="3"/>
    </row>
    <row r="21" spans="1:4" x14ac:dyDescent="0.2">
      <c r="A21" s="18" t="s">
        <v>109</v>
      </c>
      <c r="B21" s="4">
        <f>[1]PREÇOS!C27</f>
        <v>56</v>
      </c>
      <c r="C21" s="3"/>
      <c r="D21" s="3"/>
    </row>
    <row r="22" spans="1:4" x14ac:dyDescent="0.2">
      <c r="A22" s="18" t="s">
        <v>110</v>
      </c>
      <c r="B22" s="4">
        <f>[1]PREÇOS!C25</f>
        <v>22</v>
      </c>
      <c r="C22" s="3"/>
      <c r="D22" s="3"/>
    </row>
    <row r="23" spans="1:4" x14ac:dyDescent="0.2">
      <c r="A23" s="18" t="s">
        <v>111</v>
      </c>
      <c r="B23" s="31">
        <f>+VARREDORES!B18</f>
        <v>0</v>
      </c>
      <c r="C23" s="1" t="s">
        <v>150</v>
      </c>
    </row>
    <row r="24" spans="1:4" x14ac:dyDescent="0.2">
      <c r="A24" s="18" t="s">
        <v>149</v>
      </c>
      <c r="B24" s="31">
        <f>298.64*1.0678+C24</f>
        <v>467.021792</v>
      </c>
      <c r="C24" s="4">
        <f>2.85*52-0.06*B12</f>
        <v>148.13400000000001</v>
      </c>
    </row>
    <row r="25" spans="1:4" x14ac:dyDescent="0.2">
      <c r="A25" s="18" t="s">
        <v>130</v>
      </c>
      <c r="B25" s="31">
        <f>+[1]COLETOR!B51</f>
        <v>10</v>
      </c>
    </row>
    <row r="26" spans="1:4" x14ac:dyDescent="0.2">
      <c r="A26" s="38" t="s">
        <v>131</v>
      </c>
      <c r="B26" s="39">
        <f>B23+B18+B24+B25</f>
        <v>534.85179200000005</v>
      </c>
    </row>
    <row r="28" spans="1:4" x14ac:dyDescent="0.2">
      <c r="A28" s="40" t="s">
        <v>8</v>
      </c>
      <c r="B28" s="41">
        <f>B26+B14</f>
        <v>535.95179200000007</v>
      </c>
      <c r="C28" s="42"/>
    </row>
    <row r="30" spans="1:4" x14ac:dyDescent="0.2">
      <c r="A30" s="27" t="s">
        <v>102</v>
      </c>
      <c r="B30" s="2"/>
    </row>
    <row r="31" spans="1:4" x14ac:dyDescent="0.2">
      <c r="A31" s="2" t="s">
        <v>112</v>
      </c>
      <c r="B31" s="3"/>
    </row>
    <row r="33" spans="1:4" x14ac:dyDescent="0.2">
      <c r="A33" s="34" t="s">
        <v>1</v>
      </c>
    </row>
    <row r="35" spans="1:4" x14ac:dyDescent="0.2">
      <c r="A35" s="34" t="s">
        <v>2</v>
      </c>
      <c r="B35" s="4" t="e">
        <f>VARREDORES!#REF!</f>
        <v>#REF!</v>
      </c>
      <c r="C35" s="31"/>
    </row>
    <row r="36" spans="1:4" x14ac:dyDescent="0.2">
      <c r="A36" s="34" t="s">
        <v>9</v>
      </c>
      <c r="B36" s="4">
        <f>+B11</f>
        <v>0.1</v>
      </c>
      <c r="C36" s="31"/>
      <c r="D36" s="31"/>
    </row>
    <row r="37" spans="1:4" x14ac:dyDescent="0.2">
      <c r="A37" s="34" t="s">
        <v>106</v>
      </c>
      <c r="B37" s="4">
        <v>45</v>
      </c>
      <c r="C37" s="31"/>
    </row>
    <row r="38" spans="1:4" x14ac:dyDescent="0.2">
      <c r="A38" s="18" t="s">
        <v>103</v>
      </c>
      <c r="B38" s="4" t="e">
        <f>SUM(B35:B37)</f>
        <v>#REF!</v>
      </c>
    </row>
    <row r="39" spans="1:4" x14ac:dyDescent="0.2">
      <c r="A39" s="34" t="s">
        <v>104</v>
      </c>
      <c r="B39" s="35" t="e">
        <f>VARREDORES!#REF!</f>
        <v>#REF!</v>
      </c>
    </row>
    <row r="40" spans="1:4" x14ac:dyDescent="0.2">
      <c r="A40" s="36" t="s">
        <v>105</v>
      </c>
      <c r="B40" s="37" t="e">
        <f>+B38+(B38*B39)</f>
        <v>#REF!</v>
      </c>
    </row>
    <row r="42" spans="1:4" x14ac:dyDescent="0.2">
      <c r="A42" s="34" t="s">
        <v>81</v>
      </c>
    </row>
    <row r="43" spans="1:4" x14ac:dyDescent="0.2">
      <c r="A43" s="1" t="s">
        <v>6</v>
      </c>
    </row>
    <row r="44" spans="1:4" x14ac:dyDescent="0.2">
      <c r="A44" s="34" t="s">
        <v>86</v>
      </c>
      <c r="B44" s="4">
        <f t="shared" ref="B44:B49" si="0">+B18</f>
        <v>57.83</v>
      </c>
    </row>
    <row r="45" spans="1:4" x14ac:dyDescent="0.2">
      <c r="A45" s="34" t="s">
        <v>107</v>
      </c>
      <c r="B45" s="4">
        <f t="shared" si="0"/>
        <v>60</v>
      </c>
    </row>
    <row r="46" spans="1:4" x14ac:dyDescent="0.2">
      <c r="A46" s="34" t="s">
        <v>108</v>
      </c>
      <c r="B46" s="4">
        <f t="shared" si="0"/>
        <v>24</v>
      </c>
    </row>
    <row r="47" spans="1:4" x14ac:dyDescent="0.2">
      <c r="A47" s="18" t="s">
        <v>109</v>
      </c>
      <c r="B47" s="4">
        <f t="shared" si="0"/>
        <v>56</v>
      </c>
    </row>
    <row r="48" spans="1:4" x14ac:dyDescent="0.2">
      <c r="A48" s="18" t="s">
        <v>110</v>
      </c>
      <c r="B48" s="4">
        <f t="shared" si="0"/>
        <v>22</v>
      </c>
    </row>
    <row r="49" spans="1:3" x14ac:dyDescent="0.2">
      <c r="A49" s="18" t="s">
        <v>111</v>
      </c>
      <c r="B49" s="31">
        <f t="shared" si="0"/>
        <v>0</v>
      </c>
      <c r="C49" s="1" t="s">
        <v>150</v>
      </c>
    </row>
    <row r="50" spans="1:3" x14ac:dyDescent="0.2">
      <c r="A50" s="18" t="s">
        <v>149</v>
      </c>
      <c r="B50" s="31" t="e">
        <f>298.64*1.0678+C50</f>
        <v>#REF!</v>
      </c>
      <c r="C50" s="4" t="e">
        <f>2.85*52-0.06*B38</f>
        <v>#REF!</v>
      </c>
    </row>
    <row r="51" spans="1:3" x14ac:dyDescent="0.2">
      <c r="A51" s="18" t="s">
        <v>130</v>
      </c>
      <c r="B51" s="31">
        <v>10</v>
      </c>
    </row>
    <row r="52" spans="1:3" x14ac:dyDescent="0.2">
      <c r="A52" s="38" t="s">
        <v>131</v>
      </c>
      <c r="B52" s="39" t="e">
        <f>B49+B44+B50+B51</f>
        <v>#REF!</v>
      </c>
    </row>
    <row r="53" spans="1:3" x14ac:dyDescent="0.2">
      <c r="A53" s="42"/>
      <c r="B53" s="42"/>
    </row>
    <row r="54" spans="1:3" x14ac:dyDescent="0.2">
      <c r="A54" s="40" t="s">
        <v>8</v>
      </c>
      <c r="B54" s="41" t="e">
        <f>B52+B40</f>
        <v>#REF!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horizontalDpi="360" verticalDpi="360" r:id="rId1"/>
  <headerFooter alignWithMargins="0">
    <oddHeader>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74"/>
  <sheetViews>
    <sheetView topLeftCell="A55" workbookViewId="0">
      <selection activeCell="A75" sqref="A75"/>
    </sheetView>
  </sheetViews>
  <sheetFormatPr defaultColWidth="12" defaultRowHeight="12.75" x14ac:dyDescent="0.2"/>
  <cols>
    <col min="1" max="1" width="48" style="9" customWidth="1"/>
    <col min="2" max="2" width="8.5" style="9" customWidth="1"/>
    <col min="3" max="3" width="6" style="9" customWidth="1"/>
    <col min="4" max="4" width="12.83203125" style="9" customWidth="1"/>
    <col min="5" max="5" width="10.1640625" style="9" customWidth="1"/>
    <col min="6" max="6" width="15.33203125" style="9" customWidth="1"/>
    <col min="7" max="7" width="6.6640625" style="9" customWidth="1"/>
    <col min="8" max="16384" width="12" style="1"/>
  </cols>
  <sheetData>
    <row r="1" spans="1:7" ht="18" x14ac:dyDescent="0.25">
      <c r="A1" s="6" t="s">
        <v>129</v>
      </c>
      <c r="B1" s="6"/>
      <c r="C1" s="6"/>
      <c r="D1" s="7"/>
      <c r="E1" s="7"/>
      <c r="F1" s="7"/>
      <c r="G1" s="7"/>
    </row>
    <row r="2" spans="1:7" x14ac:dyDescent="0.2">
      <c r="A2" s="1"/>
    </row>
    <row r="3" spans="1:7" x14ac:dyDescent="0.2">
      <c r="A3" s="10" t="s">
        <v>0</v>
      </c>
      <c r="B3" s="10"/>
      <c r="C3" s="10"/>
      <c r="D3" s="10"/>
      <c r="E3" s="10"/>
      <c r="F3" s="10"/>
      <c r="G3" s="10"/>
    </row>
    <row r="4" spans="1:7" x14ac:dyDescent="0.2">
      <c r="A4" s="3"/>
      <c r="B4" s="3"/>
      <c r="C4" s="3"/>
      <c r="D4" s="3"/>
      <c r="E4" s="3"/>
      <c r="F4" s="3"/>
      <c r="G4" s="3"/>
    </row>
    <row r="5" spans="1:7" x14ac:dyDescent="0.2">
      <c r="A5" s="11" t="s">
        <v>145</v>
      </c>
      <c r="B5" s="11"/>
      <c r="C5" s="11"/>
      <c r="D5" s="2"/>
      <c r="E5" s="2"/>
      <c r="F5" s="2"/>
      <c r="G5" s="2"/>
    </row>
    <row r="6" spans="1:7" x14ac:dyDescent="0.2">
      <c r="A6" s="3"/>
      <c r="B6" s="3"/>
      <c r="C6" s="3"/>
      <c r="D6" s="3"/>
      <c r="E6" s="3"/>
      <c r="F6" s="3"/>
      <c r="G6" s="3"/>
    </row>
    <row r="7" spans="1:7" x14ac:dyDescent="0.2">
      <c r="A7" s="12" t="s">
        <v>31</v>
      </c>
      <c r="B7" s="12"/>
      <c r="C7" s="12"/>
      <c r="D7" s="2">
        <f>D12+D17</f>
        <v>0</v>
      </c>
      <c r="E7" s="3"/>
      <c r="F7" s="3"/>
      <c r="G7" s="3"/>
    </row>
    <row r="8" spans="1:7" x14ac:dyDescent="0.2">
      <c r="A8" s="3"/>
      <c r="B8" s="3"/>
      <c r="C8" s="3"/>
      <c r="D8" s="3"/>
      <c r="E8" s="3"/>
      <c r="F8" s="3"/>
      <c r="G8" s="3"/>
    </row>
    <row r="9" spans="1:7" x14ac:dyDescent="0.2">
      <c r="A9" s="14" t="s">
        <v>113</v>
      </c>
      <c r="B9" s="14"/>
      <c r="C9" s="14"/>
      <c r="D9" s="3">
        <v>0</v>
      </c>
      <c r="E9" s="3" t="s">
        <v>32</v>
      </c>
      <c r="F9" s="3"/>
      <c r="G9" s="3"/>
    </row>
    <row r="10" spans="1:7" x14ac:dyDescent="0.2">
      <c r="A10" s="15" t="s">
        <v>77</v>
      </c>
      <c r="B10" s="15"/>
      <c r="C10" s="15"/>
      <c r="D10" s="3">
        <f>+[2]COLETOR!B27</f>
        <v>2348.54</v>
      </c>
      <c r="E10" s="15" t="s">
        <v>33</v>
      </c>
      <c r="F10" s="3"/>
      <c r="G10" s="3"/>
    </row>
    <row r="11" spans="1:7" x14ac:dyDescent="0.2">
      <c r="A11" s="14" t="s">
        <v>38</v>
      </c>
      <c r="B11" s="14"/>
      <c r="C11" s="14"/>
      <c r="D11" s="3">
        <f>D10*D9</f>
        <v>0</v>
      </c>
      <c r="E11" s="3" t="s">
        <v>35</v>
      </c>
      <c r="F11" s="3"/>
      <c r="G11" s="3"/>
    </row>
    <row r="12" spans="1:7" x14ac:dyDescent="0.2">
      <c r="A12" s="14" t="s">
        <v>34</v>
      </c>
      <c r="B12" s="14"/>
      <c r="C12" s="14"/>
      <c r="D12" s="3">
        <f>D11</f>
        <v>0</v>
      </c>
      <c r="E12" s="3" t="s">
        <v>35</v>
      </c>
      <c r="F12" s="3"/>
      <c r="G12" s="3"/>
    </row>
    <row r="13" spans="1:7" x14ac:dyDescent="0.2">
      <c r="A13" s="14"/>
      <c r="B13" s="14"/>
      <c r="C13" s="14"/>
      <c r="D13" s="3"/>
      <c r="E13" s="3"/>
      <c r="F13" s="3"/>
      <c r="G13" s="3"/>
    </row>
    <row r="14" spans="1:7" x14ac:dyDescent="0.2">
      <c r="A14" s="15" t="s">
        <v>36</v>
      </c>
      <c r="B14" s="15"/>
      <c r="C14" s="15"/>
      <c r="D14" s="3">
        <v>0</v>
      </c>
      <c r="E14" s="3" t="s">
        <v>32</v>
      </c>
      <c r="F14" s="3"/>
      <c r="G14" s="3"/>
    </row>
    <row r="15" spans="1:7" x14ac:dyDescent="0.2">
      <c r="A15" s="3" t="s">
        <v>37</v>
      </c>
      <c r="B15" s="3"/>
      <c r="C15" s="3"/>
      <c r="D15" s="3">
        <f>[2]FISCAL!B29</f>
        <v>3322.2905000000001</v>
      </c>
      <c r="E15" s="3" t="s">
        <v>33</v>
      </c>
      <c r="F15" s="3"/>
      <c r="G15" s="3"/>
    </row>
    <row r="16" spans="1:7" x14ac:dyDescent="0.2">
      <c r="A16" s="14" t="s">
        <v>38</v>
      </c>
      <c r="B16" s="14"/>
      <c r="C16" s="14"/>
      <c r="D16" s="3">
        <f>+D15*D14</f>
        <v>0</v>
      </c>
      <c r="E16" s="3" t="s">
        <v>35</v>
      </c>
      <c r="F16" s="3"/>
      <c r="G16" s="3"/>
    </row>
    <row r="17" spans="1:7" x14ac:dyDescent="0.2">
      <c r="A17" s="3" t="s">
        <v>48</v>
      </c>
      <c r="B17" s="3"/>
      <c r="C17" s="3"/>
      <c r="D17" s="3">
        <f>D16</f>
        <v>0</v>
      </c>
      <c r="E17" s="3" t="s">
        <v>40</v>
      </c>
      <c r="F17" s="3"/>
      <c r="G17" s="3"/>
    </row>
    <row r="18" spans="1:7" x14ac:dyDescent="0.2">
      <c r="A18" s="14"/>
      <c r="B18" s="14"/>
      <c r="C18" s="14"/>
      <c r="D18" s="3"/>
      <c r="E18" s="3"/>
      <c r="F18" s="3"/>
      <c r="G18" s="3"/>
    </row>
    <row r="19" spans="1:7" x14ac:dyDescent="0.2">
      <c r="A19" s="24" t="s">
        <v>80</v>
      </c>
      <c r="B19" s="24"/>
      <c r="C19" s="24"/>
      <c r="D19" s="17">
        <f>D35+D37</f>
        <v>0</v>
      </c>
      <c r="E19" s="3"/>
      <c r="F19" s="3"/>
      <c r="G19" s="1"/>
    </row>
    <row r="20" spans="1:7" x14ac:dyDescent="0.2">
      <c r="A20" s="16"/>
      <c r="B20" s="16"/>
      <c r="C20" s="16"/>
      <c r="D20" s="17"/>
      <c r="E20" s="3"/>
      <c r="F20" s="3"/>
      <c r="G20" s="1"/>
    </row>
    <row r="21" spans="1:7" x14ac:dyDescent="0.2">
      <c r="A21" s="18" t="s">
        <v>87</v>
      </c>
      <c r="B21" s="19">
        <v>0</v>
      </c>
      <c r="C21" s="29" t="s">
        <v>88</v>
      </c>
      <c r="D21" s="3">
        <f>B21*[2]PREÇOS!C10</f>
        <v>0</v>
      </c>
      <c r="E21" s="3" t="s">
        <v>35</v>
      </c>
      <c r="F21" s="19"/>
      <c r="G21" s="3"/>
    </row>
    <row r="22" spans="1:7" x14ac:dyDescent="0.2">
      <c r="A22" s="3" t="s">
        <v>89</v>
      </c>
      <c r="B22" s="19">
        <v>0</v>
      </c>
      <c r="C22" s="29" t="s">
        <v>88</v>
      </c>
      <c r="D22" s="3">
        <f>B22*[2]PREÇOS!C9</f>
        <v>0</v>
      </c>
      <c r="E22" s="3" t="s">
        <v>35</v>
      </c>
      <c r="F22" s="19"/>
      <c r="G22" s="3"/>
    </row>
    <row r="23" spans="1:7" x14ac:dyDescent="0.2">
      <c r="A23" s="3" t="s">
        <v>90</v>
      </c>
      <c r="B23" s="19">
        <v>0</v>
      </c>
      <c r="C23" s="29" t="s">
        <v>88</v>
      </c>
      <c r="D23" s="3">
        <f>B23*[2]PREÇOS!C12</f>
        <v>0</v>
      </c>
      <c r="E23" s="3" t="s">
        <v>35</v>
      </c>
      <c r="F23" s="21"/>
      <c r="G23" s="3"/>
    </row>
    <row r="24" spans="1:7" x14ac:dyDescent="0.2">
      <c r="A24" s="3" t="s">
        <v>91</v>
      </c>
      <c r="B24" s="19">
        <v>0</v>
      </c>
      <c r="C24" s="29" t="s">
        <v>88</v>
      </c>
      <c r="D24" s="3">
        <f>B24*[2]PREÇOS!C11</f>
        <v>0</v>
      </c>
      <c r="E24" s="3" t="s">
        <v>35</v>
      </c>
      <c r="F24" s="21"/>
      <c r="G24" s="3"/>
    </row>
    <row r="25" spans="1:7" x14ac:dyDescent="0.2">
      <c r="A25" s="3" t="s">
        <v>92</v>
      </c>
      <c r="B25" s="19">
        <v>0</v>
      </c>
      <c r="C25" s="29" t="s">
        <v>88</v>
      </c>
      <c r="D25" s="3">
        <f>B25*[2]PREÇOS!C13</f>
        <v>0</v>
      </c>
      <c r="E25" s="3" t="s">
        <v>35</v>
      </c>
      <c r="F25" s="21"/>
      <c r="G25" s="3"/>
    </row>
    <row r="26" spans="1:7" x14ac:dyDescent="0.2">
      <c r="A26" s="3" t="s">
        <v>93</v>
      </c>
      <c r="B26" s="19">
        <v>0</v>
      </c>
      <c r="C26" s="29" t="s">
        <v>88</v>
      </c>
      <c r="D26" s="3">
        <f>B26*[2]PREÇOS!C14</f>
        <v>0</v>
      </c>
      <c r="E26" s="3" t="s">
        <v>35</v>
      </c>
      <c r="F26" s="21"/>
      <c r="G26" s="3"/>
    </row>
    <row r="27" spans="1:7" x14ac:dyDescent="0.2">
      <c r="A27" s="3" t="s">
        <v>84</v>
      </c>
      <c r="B27" s="19">
        <v>0</v>
      </c>
      <c r="C27" s="29" t="s">
        <v>88</v>
      </c>
      <c r="D27" s="3">
        <f>B27*[2]PREÇOS!C16</f>
        <v>0</v>
      </c>
      <c r="E27" s="3" t="s">
        <v>35</v>
      </c>
      <c r="F27" s="21"/>
      <c r="G27" s="3"/>
    </row>
    <row r="28" spans="1:7" x14ac:dyDescent="0.2">
      <c r="A28" s="3" t="s">
        <v>95</v>
      </c>
      <c r="B28" s="19">
        <v>0</v>
      </c>
      <c r="C28" s="29" t="s">
        <v>88</v>
      </c>
      <c r="D28" s="3">
        <f>B28*[2]PREÇOS!C21</f>
        <v>0</v>
      </c>
      <c r="E28" s="3" t="s">
        <v>35</v>
      </c>
      <c r="F28" s="21"/>
      <c r="G28" s="3"/>
    </row>
    <row r="29" spans="1:7" x14ac:dyDescent="0.2">
      <c r="A29" s="3" t="s">
        <v>94</v>
      </c>
      <c r="B29" s="19">
        <v>0</v>
      </c>
      <c r="C29" s="29" t="s">
        <v>88</v>
      </c>
      <c r="D29" s="3">
        <f>B29*[2]PREÇOS!C20</f>
        <v>0</v>
      </c>
      <c r="E29" s="3" t="s">
        <v>35</v>
      </c>
      <c r="F29" s="21"/>
      <c r="G29" s="3"/>
    </row>
    <row r="30" spans="1:7" x14ac:dyDescent="0.2">
      <c r="A30" s="3" t="s">
        <v>123</v>
      </c>
      <c r="B30" s="19">
        <v>0</v>
      </c>
      <c r="C30" s="29" t="s">
        <v>88</v>
      </c>
      <c r="D30" s="3">
        <f>B30*[2]PREÇOS!C22</f>
        <v>0</v>
      </c>
      <c r="E30" s="3" t="str">
        <f>+E29</f>
        <v>R$</v>
      </c>
      <c r="F30" s="21"/>
      <c r="G30" s="3"/>
    </row>
    <row r="31" spans="1:7" x14ac:dyDescent="0.2">
      <c r="A31" s="3" t="s">
        <v>97</v>
      </c>
      <c r="B31" s="19">
        <v>0</v>
      </c>
      <c r="C31" s="29" t="s">
        <v>88</v>
      </c>
      <c r="D31" s="3">
        <f>B31*[2]PREÇOS!C17</f>
        <v>0</v>
      </c>
      <c r="E31" s="3" t="s">
        <v>35</v>
      </c>
      <c r="F31" s="21"/>
      <c r="G31" s="3"/>
    </row>
    <row r="32" spans="1:7" x14ac:dyDescent="0.2">
      <c r="A32" s="3" t="s">
        <v>98</v>
      </c>
      <c r="B32" s="21">
        <v>0</v>
      </c>
      <c r="C32" s="13" t="s">
        <v>96</v>
      </c>
      <c r="D32" s="3">
        <f>B32*[2]PREÇOS!C24</f>
        <v>0</v>
      </c>
      <c r="E32" s="3" t="s">
        <v>35</v>
      </c>
      <c r="F32" s="21"/>
      <c r="G32" s="3"/>
    </row>
    <row r="33" spans="1:7" x14ac:dyDescent="0.2">
      <c r="A33" s="3" t="s">
        <v>62</v>
      </c>
      <c r="B33" s="3"/>
      <c r="C33" s="3"/>
      <c r="D33" s="3">
        <f>SUM(D21:D32)</f>
        <v>0</v>
      </c>
      <c r="E33" s="3" t="s">
        <v>35</v>
      </c>
      <c r="F33" s="21"/>
      <c r="G33" s="3"/>
    </row>
    <row r="34" spans="1:7" x14ac:dyDescent="0.2">
      <c r="A34" s="3" t="s">
        <v>63</v>
      </c>
      <c r="B34" s="3"/>
      <c r="C34" s="3"/>
      <c r="D34" s="3">
        <v>12</v>
      </c>
      <c r="E34" s="3" t="s">
        <v>52</v>
      </c>
      <c r="F34" s="21"/>
      <c r="G34" s="3"/>
    </row>
    <row r="35" spans="1:7" x14ac:dyDescent="0.2">
      <c r="A35" s="3" t="s">
        <v>53</v>
      </c>
      <c r="B35" s="3"/>
      <c r="C35" s="3"/>
      <c r="D35" s="3">
        <f>+D33/+D34</f>
        <v>0</v>
      </c>
      <c r="E35" s="3" t="s">
        <v>64</v>
      </c>
      <c r="F35" s="3"/>
      <c r="G35" s="3"/>
    </row>
    <row r="36" spans="1:7" x14ac:dyDescent="0.2">
      <c r="A36" s="3" t="s">
        <v>65</v>
      </c>
      <c r="B36" s="3"/>
      <c r="C36" s="3"/>
      <c r="D36" s="22">
        <v>2.5000000000000001E-2</v>
      </c>
      <c r="E36" s="3"/>
      <c r="F36" s="3"/>
      <c r="G36" s="3"/>
    </row>
    <row r="37" spans="1:7" x14ac:dyDescent="0.2">
      <c r="A37" s="3" t="s">
        <v>54</v>
      </c>
      <c r="B37" s="3"/>
      <c r="C37" s="3"/>
      <c r="D37" s="3">
        <f>D36*D35</f>
        <v>0</v>
      </c>
      <c r="E37" s="3" t="s">
        <v>64</v>
      </c>
      <c r="F37" s="3"/>
      <c r="G37" s="3"/>
    </row>
    <row r="38" spans="1:7" x14ac:dyDescent="0.2">
      <c r="A38" s="14"/>
      <c r="B38" s="14"/>
      <c r="C38" s="14"/>
      <c r="D38" s="3"/>
      <c r="E38" s="3"/>
      <c r="F38" s="3"/>
      <c r="G38" s="3"/>
    </row>
    <row r="39" spans="1:7" x14ac:dyDescent="0.2">
      <c r="A39" s="24" t="s">
        <v>137</v>
      </c>
      <c r="B39" s="24"/>
      <c r="C39" s="24"/>
      <c r="D39" s="3">
        <f>+D45+D46</f>
        <v>17000</v>
      </c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 t="s">
        <v>138</v>
      </c>
      <c r="B41" s="3">
        <v>0</v>
      </c>
      <c r="C41" s="3" t="s">
        <v>88</v>
      </c>
      <c r="D41" s="3">
        <f>B41*[2]BASCULANTE!B61</f>
        <v>0</v>
      </c>
      <c r="E41" s="3" t="s">
        <v>35</v>
      </c>
      <c r="F41" s="3"/>
      <c r="G41" s="3"/>
    </row>
    <row r="42" spans="1:7" x14ac:dyDescent="0.2">
      <c r="A42" s="3" t="s">
        <v>139</v>
      </c>
      <c r="B42" s="3">
        <v>1</v>
      </c>
      <c r="C42" s="3" t="s">
        <v>88</v>
      </c>
      <c r="D42" s="3">
        <v>17000</v>
      </c>
      <c r="E42" s="3" t="s">
        <v>32</v>
      </c>
      <c r="F42" s="3"/>
      <c r="G42" s="3"/>
    </row>
    <row r="43" spans="1:7" x14ac:dyDescent="0.2">
      <c r="A43" s="14" t="s">
        <v>140</v>
      </c>
      <c r="B43" s="48">
        <v>0</v>
      </c>
      <c r="C43" s="14" t="s">
        <v>88</v>
      </c>
      <c r="D43" s="3">
        <f>B43*[2]BAÚ!B61</f>
        <v>0</v>
      </c>
      <c r="E43" s="3" t="s">
        <v>35</v>
      </c>
      <c r="F43" s="3"/>
      <c r="G43" s="3"/>
    </row>
    <row r="44" spans="1:7" x14ac:dyDescent="0.2">
      <c r="A44" s="15" t="s">
        <v>141</v>
      </c>
      <c r="B44" s="49">
        <v>0</v>
      </c>
      <c r="C44" s="15" t="s">
        <v>88</v>
      </c>
      <c r="D44" s="3">
        <v>0</v>
      </c>
      <c r="E44" s="3" t="s">
        <v>39</v>
      </c>
      <c r="F44" s="3" t="s">
        <v>7</v>
      </c>
      <c r="G44" s="3"/>
    </row>
    <row r="45" spans="1:7" x14ac:dyDescent="0.2">
      <c r="A45" s="3" t="s">
        <v>142</v>
      </c>
      <c r="B45" s="3"/>
      <c r="C45" s="3"/>
      <c r="D45" s="3">
        <f>SUM(D41:D44)</f>
        <v>17000</v>
      </c>
      <c r="E45" s="3" t="s">
        <v>40</v>
      </c>
      <c r="F45" s="3"/>
      <c r="G45" s="3"/>
    </row>
    <row r="46" spans="1:7" x14ac:dyDescent="0.2">
      <c r="A46" s="3"/>
      <c r="B46" s="21"/>
      <c r="C46" s="13"/>
      <c r="D46" s="3"/>
      <c r="E46" s="3"/>
      <c r="F46" s="3"/>
      <c r="G46" s="3"/>
    </row>
    <row r="47" spans="1:7" x14ac:dyDescent="0.2">
      <c r="A47" s="14"/>
      <c r="B47" s="14"/>
      <c r="C47" s="14"/>
      <c r="D47" s="3"/>
      <c r="E47" s="3"/>
      <c r="F47" s="3"/>
      <c r="G47" s="3"/>
    </row>
    <row r="48" spans="1:7" x14ac:dyDescent="0.2">
      <c r="A48" s="12" t="s">
        <v>56</v>
      </c>
      <c r="B48" s="12"/>
      <c r="C48" s="12"/>
      <c r="D48" s="3"/>
      <c r="E48" s="3"/>
      <c r="F48" s="3"/>
      <c r="G48" s="3"/>
    </row>
    <row r="49" spans="1:7" x14ac:dyDescent="0.2">
      <c r="A49" s="3" t="s">
        <v>61</v>
      </c>
      <c r="B49" s="3"/>
      <c r="C49" s="3"/>
      <c r="D49" s="3">
        <f>D7</f>
        <v>0</v>
      </c>
      <c r="E49" s="3" t="s">
        <v>35</v>
      </c>
      <c r="F49" s="3"/>
      <c r="G49" s="3"/>
    </row>
    <row r="50" spans="1:7" x14ac:dyDescent="0.2">
      <c r="A50" s="3" t="s">
        <v>55</v>
      </c>
      <c r="B50" s="3"/>
      <c r="C50" s="3"/>
      <c r="D50" s="3">
        <f>D39</f>
        <v>17000</v>
      </c>
      <c r="E50" s="3" t="s">
        <v>35</v>
      </c>
      <c r="F50" s="3"/>
      <c r="G50" s="3"/>
    </row>
    <row r="51" spans="1:7" x14ac:dyDescent="0.2">
      <c r="A51" s="3" t="s">
        <v>57</v>
      </c>
      <c r="B51" s="3"/>
      <c r="C51" s="3"/>
      <c r="D51" s="3">
        <f>D19</f>
        <v>0</v>
      </c>
      <c r="E51" s="3" t="s">
        <v>35</v>
      </c>
      <c r="F51" s="3"/>
      <c r="G51" s="3"/>
    </row>
    <row r="52" spans="1:7" x14ac:dyDescent="0.2">
      <c r="A52" s="3" t="s">
        <v>41</v>
      </c>
      <c r="B52" s="3"/>
      <c r="C52" s="3"/>
      <c r="D52" s="3">
        <f>SUM(D49:D51)</f>
        <v>17000</v>
      </c>
      <c r="E52" s="3" t="s">
        <v>35</v>
      </c>
      <c r="F52" s="3"/>
      <c r="G52" s="3"/>
    </row>
    <row r="53" spans="1:7" x14ac:dyDescent="0.2">
      <c r="A53" s="3"/>
      <c r="B53" s="3"/>
      <c r="C53" s="3"/>
      <c r="D53" s="3" t="s">
        <v>7</v>
      </c>
      <c r="E53" s="3"/>
      <c r="F53" s="3"/>
      <c r="G53" s="3"/>
    </row>
    <row r="54" spans="1:7" x14ac:dyDescent="0.2">
      <c r="A54" s="12" t="s">
        <v>58</v>
      </c>
      <c r="B54" s="12"/>
      <c r="C54" s="12"/>
      <c r="D54" s="3" t="s">
        <v>7</v>
      </c>
      <c r="E54" s="3"/>
      <c r="F54" s="3"/>
      <c r="G54" s="3"/>
    </row>
    <row r="55" spans="1:7" x14ac:dyDescent="0.2">
      <c r="A55" s="3"/>
      <c r="B55" s="3"/>
      <c r="C55" s="3"/>
      <c r="D55" s="3" t="s">
        <v>7</v>
      </c>
      <c r="E55" s="3"/>
      <c r="F55" s="3"/>
      <c r="G55" s="3"/>
    </row>
    <row r="56" spans="1:7" x14ac:dyDescent="0.2">
      <c r="A56" s="15" t="s">
        <v>42</v>
      </c>
      <c r="B56" s="15"/>
      <c r="C56" s="15"/>
      <c r="D56" s="5">
        <v>0</v>
      </c>
      <c r="E56" s="3" t="s">
        <v>7</v>
      </c>
      <c r="F56" s="23">
        <f>D56*[2]ADM!$B$37</f>
        <v>0</v>
      </c>
      <c r="G56" s="3"/>
    </row>
    <row r="57" spans="1:7" x14ac:dyDescent="0.2">
      <c r="A57" s="3"/>
      <c r="B57" s="3"/>
      <c r="C57" s="3"/>
      <c r="D57" s="3"/>
      <c r="E57" s="3"/>
      <c r="F57" s="23"/>
      <c r="G57" s="3"/>
    </row>
    <row r="58" spans="1:7" x14ac:dyDescent="0.2">
      <c r="A58" s="12" t="s">
        <v>126</v>
      </c>
      <c r="B58" s="3"/>
      <c r="C58" s="3"/>
      <c r="D58" s="3"/>
      <c r="E58" s="3"/>
      <c r="F58" s="23"/>
      <c r="G58" s="3"/>
    </row>
    <row r="59" spans="1:7" x14ac:dyDescent="0.2">
      <c r="A59" s="3" t="s">
        <v>43</v>
      </c>
      <c r="B59" s="3"/>
      <c r="C59" s="3"/>
      <c r="D59" s="25">
        <v>0.15</v>
      </c>
      <c r="E59" s="3" t="s">
        <v>7</v>
      </c>
      <c r="F59" s="23">
        <f>+(D52+F56)*D59</f>
        <v>2550</v>
      </c>
      <c r="G59" s="3"/>
    </row>
    <row r="60" spans="1:7" x14ac:dyDescent="0.2">
      <c r="A60" s="3"/>
      <c r="B60" s="3"/>
      <c r="C60" s="3"/>
      <c r="D60" s="3"/>
      <c r="E60" s="3"/>
      <c r="F60" s="23"/>
      <c r="G60" s="3"/>
    </row>
    <row r="61" spans="1:7" x14ac:dyDescent="0.2">
      <c r="A61" s="12" t="s">
        <v>59</v>
      </c>
      <c r="B61" s="12"/>
      <c r="C61" s="12"/>
      <c r="D61" s="3"/>
      <c r="E61" s="3"/>
      <c r="F61" s="23">
        <f>+F59+F56+D52</f>
        <v>19550</v>
      </c>
      <c r="G61" s="3"/>
    </row>
    <row r="62" spans="1:7" x14ac:dyDescent="0.2">
      <c r="A62" s="3"/>
      <c r="B62" s="3"/>
      <c r="C62" s="3"/>
      <c r="D62" s="3"/>
      <c r="E62" s="3"/>
      <c r="F62" s="23"/>
      <c r="G62" s="3"/>
    </row>
    <row r="63" spans="1:7" x14ac:dyDescent="0.2">
      <c r="A63" s="16" t="s">
        <v>125</v>
      </c>
      <c r="B63" s="3"/>
      <c r="C63" s="3"/>
      <c r="D63" s="3"/>
      <c r="E63" s="3"/>
      <c r="F63" s="23"/>
      <c r="G63" s="3"/>
    </row>
    <row r="64" spans="1:7" x14ac:dyDescent="0.2">
      <c r="A64" s="3" t="s">
        <v>43</v>
      </c>
      <c r="B64" s="3"/>
      <c r="C64" s="3"/>
      <c r="D64" s="5">
        <v>0.14249999999999999</v>
      </c>
      <c r="E64" s="3" t="s">
        <v>7</v>
      </c>
      <c r="F64" s="3">
        <f>+F61/0.8575</f>
        <v>22798.83381924198</v>
      </c>
      <c r="G64" s="3"/>
    </row>
    <row r="65" spans="1:7" x14ac:dyDescent="0.2">
      <c r="D65" s="3"/>
      <c r="E65" s="3"/>
      <c r="F65" s="3"/>
      <c r="G65" s="3"/>
    </row>
    <row r="66" spans="1:7" x14ac:dyDescent="0.2">
      <c r="A66" s="28" t="s">
        <v>60</v>
      </c>
      <c r="B66" s="28"/>
      <c r="C66" s="28"/>
      <c r="D66" s="2"/>
      <c r="E66" s="2"/>
      <c r="F66" s="3"/>
      <c r="G66" s="3"/>
    </row>
    <row r="67" spans="1:7" x14ac:dyDescent="0.2">
      <c r="A67" s="2"/>
      <c r="B67" s="2"/>
      <c r="C67" s="2"/>
      <c r="D67" s="2"/>
      <c r="E67" s="2"/>
      <c r="F67" s="3"/>
      <c r="G67" s="3" t="s">
        <v>7</v>
      </c>
    </row>
    <row r="68" spans="1:7" x14ac:dyDescent="0.2">
      <c r="A68" s="27" t="s">
        <v>44</v>
      </c>
      <c r="B68" s="27"/>
      <c r="C68" s="27"/>
      <c r="D68" s="2">
        <f>F64</f>
        <v>22798.83381924198</v>
      </c>
      <c r="E68" s="2" t="s">
        <v>35</v>
      </c>
      <c r="F68" s="3"/>
      <c r="G68" s="3"/>
    </row>
    <row r="69" spans="1:7" x14ac:dyDescent="0.2">
      <c r="A69" s="2" t="s">
        <v>45</v>
      </c>
      <c r="B69" s="2"/>
      <c r="C69" s="2"/>
      <c r="D69" s="2">
        <v>220</v>
      </c>
      <c r="E69" s="2" t="s">
        <v>146</v>
      </c>
      <c r="F69" s="3"/>
      <c r="G69" s="3"/>
    </row>
    <row r="70" spans="1:7" x14ac:dyDescent="0.2">
      <c r="A70" s="2" t="s">
        <v>46</v>
      </c>
      <c r="B70" s="2"/>
      <c r="C70" s="2"/>
      <c r="D70" s="2">
        <f>ROUND(D68/D69,2)</f>
        <v>103.63</v>
      </c>
      <c r="E70" s="2" t="s">
        <v>147</v>
      </c>
      <c r="F70" s="1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G72" s="3"/>
    </row>
    <row r="73" spans="1:7" x14ac:dyDescent="0.2">
      <c r="G73" s="3"/>
    </row>
    <row r="74" spans="1:7" x14ac:dyDescent="0.2">
      <c r="G74" s="3"/>
    </row>
  </sheetData>
  <pageMargins left="0.39370078740157483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>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4"/>
  <sheetViews>
    <sheetView topLeftCell="A33" workbookViewId="0">
      <selection activeCell="A75" sqref="A75"/>
    </sheetView>
  </sheetViews>
  <sheetFormatPr defaultColWidth="12" defaultRowHeight="12.75" x14ac:dyDescent="0.2"/>
  <cols>
    <col min="1" max="1" width="48" style="9" customWidth="1"/>
    <col min="2" max="2" width="8.5" style="9" customWidth="1"/>
    <col min="3" max="3" width="6" style="9" customWidth="1"/>
    <col min="4" max="4" width="12.83203125" style="9" customWidth="1"/>
    <col min="5" max="5" width="10.1640625" style="9" customWidth="1"/>
    <col min="6" max="6" width="15.33203125" style="9" customWidth="1"/>
    <col min="7" max="7" width="6.6640625" style="9" customWidth="1"/>
    <col min="8" max="16384" width="12" style="1"/>
  </cols>
  <sheetData>
    <row r="1" spans="1:8" ht="18" x14ac:dyDescent="0.25">
      <c r="A1" s="6" t="s">
        <v>129</v>
      </c>
      <c r="B1" s="6"/>
      <c r="C1" s="6"/>
      <c r="D1" s="7"/>
      <c r="E1" s="7"/>
      <c r="F1" s="7"/>
      <c r="G1" s="7"/>
    </row>
    <row r="2" spans="1:8" x14ac:dyDescent="0.2">
      <c r="A2" s="1"/>
    </row>
    <row r="3" spans="1:8" x14ac:dyDescent="0.2">
      <c r="A3" s="10" t="s">
        <v>0</v>
      </c>
      <c r="B3" s="10"/>
      <c r="C3" s="10"/>
      <c r="D3" s="10"/>
      <c r="E3" s="10"/>
      <c r="F3" s="10"/>
      <c r="G3" s="10"/>
    </row>
    <row r="4" spans="1:8" x14ac:dyDescent="0.2">
      <c r="A4" s="3"/>
      <c r="B4" s="3"/>
      <c r="C4" s="3"/>
      <c r="D4" s="3"/>
      <c r="E4" s="3"/>
      <c r="F4" s="3"/>
      <c r="G4" s="3"/>
    </row>
    <row r="5" spans="1:8" x14ac:dyDescent="0.2">
      <c r="A5" s="11" t="s">
        <v>135</v>
      </c>
      <c r="B5" s="11"/>
      <c r="C5" s="11"/>
      <c r="D5" s="2"/>
      <c r="E5" s="2"/>
      <c r="F5" s="2"/>
      <c r="G5" s="2"/>
    </row>
    <row r="6" spans="1:8" x14ac:dyDescent="0.2">
      <c r="A6" s="3"/>
      <c r="B6" s="3"/>
      <c r="C6" s="3"/>
      <c r="D6" s="3"/>
      <c r="E6" s="3"/>
      <c r="F6" s="3"/>
      <c r="G6" s="3"/>
    </row>
    <row r="7" spans="1:8" x14ac:dyDescent="0.2">
      <c r="A7" s="12" t="s">
        <v>31</v>
      </c>
      <c r="B7" s="12"/>
      <c r="C7" s="12"/>
      <c r="D7" s="2">
        <f>D12+D17</f>
        <v>5739.82</v>
      </c>
      <c r="E7" s="3"/>
      <c r="F7" s="3"/>
      <c r="G7" s="3"/>
    </row>
    <row r="8" spans="1:8" x14ac:dyDescent="0.2">
      <c r="A8" s="3"/>
      <c r="B8" s="3"/>
      <c r="C8" s="3"/>
      <c r="D8" s="3"/>
      <c r="E8" s="3"/>
      <c r="F8" s="3"/>
      <c r="G8" s="3"/>
    </row>
    <row r="9" spans="1:8" x14ac:dyDescent="0.2">
      <c r="A9" s="14" t="s">
        <v>113</v>
      </c>
      <c r="B9" s="14"/>
      <c r="C9" s="14"/>
      <c r="D9" s="3">
        <v>0</v>
      </c>
      <c r="E9" s="3" t="s">
        <v>32</v>
      </c>
      <c r="F9" s="3"/>
      <c r="G9" s="3"/>
    </row>
    <row r="10" spans="1:8" x14ac:dyDescent="0.2">
      <c r="A10" s="15" t="s">
        <v>77</v>
      </c>
      <c r="B10" s="15"/>
      <c r="C10" s="15"/>
      <c r="D10" s="3">
        <f>VARREDORES!B22</f>
        <v>4677.9528176000003</v>
      </c>
      <c r="E10" s="15" t="s">
        <v>33</v>
      </c>
      <c r="F10" s="3"/>
      <c r="G10" s="3"/>
    </row>
    <row r="11" spans="1:8" x14ac:dyDescent="0.2">
      <c r="A11" s="14" t="s">
        <v>38</v>
      </c>
      <c r="B11" s="14"/>
      <c r="C11" s="14"/>
      <c r="D11" s="3">
        <f>D9*D10</f>
        <v>0</v>
      </c>
      <c r="E11" s="3" t="s">
        <v>35</v>
      </c>
      <c r="F11" s="3"/>
      <c r="G11" s="3"/>
    </row>
    <row r="12" spans="1:8" x14ac:dyDescent="0.2">
      <c r="A12" s="14" t="s">
        <v>34</v>
      </c>
      <c r="B12" s="14"/>
      <c r="C12" s="14"/>
      <c r="D12" s="3">
        <f>D11</f>
        <v>0</v>
      </c>
      <c r="E12" s="3" t="s">
        <v>35</v>
      </c>
      <c r="F12" s="3"/>
      <c r="G12" s="3"/>
    </row>
    <row r="13" spans="1:8" x14ac:dyDescent="0.2">
      <c r="A13" s="14"/>
      <c r="B13" s="14"/>
      <c r="C13" s="14"/>
      <c r="D13" s="3"/>
      <c r="E13" s="3"/>
      <c r="F13" s="3"/>
      <c r="G13" s="3"/>
    </row>
    <row r="14" spans="1:8" x14ac:dyDescent="0.2">
      <c r="A14" s="15" t="s">
        <v>49</v>
      </c>
      <c r="B14" s="15"/>
      <c r="C14" s="15"/>
      <c r="D14" s="3">
        <v>2</v>
      </c>
      <c r="E14" s="3" t="s">
        <v>32</v>
      </c>
      <c r="F14" s="3"/>
      <c r="G14" s="3"/>
    </row>
    <row r="15" spans="1:8" x14ac:dyDescent="0.2">
      <c r="A15" s="3" t="s">
        <v>50</v>
      </c>
      <c r="B15" s="3"/>
      <c r="C15" s="3"/>
      <c r="D15" s="3">
        <v>2869.91</v>
      </c>
      <c r="E15" s="3" t="s">
        <v>33</v>
      </c>
      <c r="F15" s="3"/>
      <c r="G15" s="3"/>
      <c r="H15" s="41"/>
    </row>
    <row r="16" spans="1:8" x14ac:dyDescent="0.2">
      <c r="A16" s="14" t="s">
        <v>38</v>
      </c>
      <c r="B16" s="14"/>
      <c r="C16" s="14"/>
      <c r="D16" s="3">
        <f>+D15*D14</f>
        <v>5739.82</v>
      </c>
      <c r="E16" s="3" t="s">
        <v>35</v>
      </c>
      <c r="F16" s="3"/>
      <c r="G16" s="3"/>
    </row>
    <row r="17" spans="1:7" x14ac:dyDescent="0.2">
      <c r="A17" s="3" t="s">
        <v>136</v>
      </c>
      <c r="B17" s="3"/>
      <c r="C17" s="3"/>
      <c r="D17" s="3">
        <f>D16</f>
        <v>5739.82</v>
      </c>
      <c r="E17" s="3" t="s">
        <v>40</v>
      </c>
      <c r="F17" s="3"/>
      <c r="G17" s="3"/>
    </row>
    <row r="18" spans="1:7" x14ac:dyDescent="0.2">
      <c r="A18" s="14"/>
      <c r="B18" s="14"/>
      <c r="C18" s="14"/>
      <c r="D18" s="3"/>
      <c r="E18" s="3"/>
      <c r="F18" s="3"/>
      <c r="G18" s="3"/>
    </row>
    <row r="19" spans="1:7" x14ac:dyDescent="0.2">
      <c r="A19" s="24" t="s">
        <v>80</v>
      </c>
      <c r="B19" s="24"/>
      <c r="C19" s="24"/>
      <c r="D19" s="17">
        <f>D35+D37</f>
        <v>0</v>
      </c>
      <c r="E19" s="3"/>
      <c r="F19" s="3"/>
      <c r="G19" s="1"/>
    </row>
    <row r="20" spans="1:7" x14ac:dyDescent="0.2">
      <c r="A20" s="16"/>
      <c r="B20" s="16"/>
      <c r="C20" s="16"/>
      <c r="D20" s="17"/>
      <c r="E20" s="3"/>
      <c r="F20" s="3"/>
      <c r="G20" s="1"/>
    </row>
    <row r="21" spans="1:7" x14ac:dyDescent="0.2">
      <c r="A21" s="18" t="s">
        <v>87</v>
      </c>
      <c r="B21" s="19">
        <v>0</v>
      </c>
      <c r="C21" s="29" t="s">
        <v>88</v>
      </c>
      <c r="D21" s="3">
        <f>B21*[2]PREÇOS!C10</f>
        <v>0</v>
      </c>
      <c r="E21" s="3" t="s">
        <v>35</v>
      </c>
      <c r="F21" s="19"/>
      <c r="G21" s="3"/>
    </row>
    <row r="22" spans="1:7" x14ac:dyDescent="0.2">
      <c r="A22" s="3" t="s">
        <v>89</v>
      </c>
      <c r="B22" s="19">
        <v>0</v>
      </c>
      <c r="C22" s="29" t="s">
        <v>88</v>
      </c>
      <c r="D22" s="3">
        <f>B22*[2]PREÇOS!C9</f>
        <v>0</v>
      </c>
      <c r="E22" s="3" t="s">
        <v>35</v>
      </c>
      <c r="F22" s="19"/>
      <c r="G22" s="3"/>
    </row>
    <row r="23" spans="1:7" x14ac:dyDescent="0.2">
      <c r="A23" s="3" t="s">
        <v>90</v>
      </c>
      <c r="B23" s="19">
        <v>0</v>
      </c>
      <c r="C23" s="29" t="s">
        <v>88</v>
      </c>
      <c r="D23" s="3">
        <f>B23*[2]PREÇOS!C12</f>
        <v>0</v>
      </c>
      <c r="E23" s="3" t="s">
        <v>35</v>
      </c>
      <c r="F23" s="21"/>
      <c r="G23" s="3"/>
    </row>
    <row r="24" spans="1:7" x14ac:dyDescent="0.2">
      <c r="A24" s="3" t="s">
        <v>91</v>
      </c>
      <c r="B24" s="19">
        <f>+B21</f>
        <v>0</v>
      </c>
      <c r="C24" s="29" t="s">
        <v>88</v>
      </c>
      <c r="D24" s="3">
        <f>B24*[2]PREÇOS!C11</f>
        <v>0</v>
      </c>
      <c r="E24" s="3" t="s">
        <v>35</v>
      </c>
      <c r="F24" s="21"/>
      <c r="G24" s="3"/>
    </row>
    <row r="25" spans="1:7" x14ac:dyDescent="0.2">
      <c r="A25" s="3" t="s">
        <v>92</v>
      </c>
      <c r="B25" s="19">
        <v>0</v>
      </c>
      <c r="C25" s="29" t="s">
        <v>88</v>
      </c>
      <c r="D25" s="3">
        <f>B25*[2]PREÇOS!C13</f>
        <v>0</v>
      </c>
      <c r="E25" s="3" t="s">
        <v>35</v>
      </c>
      <c r="F25" s="21"/>
      <c r="G25" s="3"/>
    </row>
    <row r="26" spans="1:7" x14ac:dyDescent="0.2">
      <c r="A26" s="3" t="s">
        <v>93</v>
      </c>
      <c r="B26" s="19">
        <v>0</v>
      </c>
      <c r="C26" s="29" t="s">
        <v>88</v>
      </c>
      <c r="D26" s="3">
        <f>B26*[2]PREÇOS!C14</f>
        <v>0</v>
      </c>
      <c r="E26" s="3" t="s">
        <v>35</v>
      </c>
      <c r="F26" s="21"/>
      <c r="G26" s="3"/>
    </row>
    <row r="27" spans="1:7" x14ac:dyDescent="0.2">
      <c r="A27" s="3" t="s">
        <v>84</v>
      </c>
      <c r="B27" s="19">
        <v>0</v>
      </c>
      <c r="C27" s="29" t="s">
        <v>88</v>
      </c>
      <c r="D27" s="3">
        <f>B27*[2]PREÇOS!C16</f>
        <v>0</v>
      </c>
      <c r="E27" s="3" t="s">
        <v>35</v>
      </c>
      <c r="F27" s="21"/>
      <c r="G27" s="3"/>
    </row>
    <row r="28" spans="1:7" x14ac:dyDescent="0.2">
      <c r="A28" s="3" t="s">
        <v>95</v>
      </c>
      <c r="B28" s="19">
        <v>0</v>
      </c>
      <c r="C28" s="29" t="s">
        <v>88</v>
      </c>
      <c r="D28" s="3">
        <f>B28*[2]PREÇOS!C21</f>
        <v>0</v>
      </c>
      <c r="E28" s="3" t="s">
        <v>35</v>
      </c>
      <c r="F28" s="21"/>
      <c r="G28" s="3"/>
    </row>
    <row r="29" spans="1:7" x14ac:dyDescent="0.2">
      <c r="A29" s="3" t="s">
        <v>94</v>
      </c>
      <c r="B29" s="19">
        <v>0</v>
      </c>
      <c r="C29" s="29" t="s">
        <v>88</v>
      </c>
      <c r="D29" s="3">
        <f>B29*[2]PREÇOS!C20</f>
        <v>0</v>
      </c>
      <c r="E29" s="3" t="s">
        <v>35</v>
      </c>
      <c r="F29" s="21"/>
      <c r="G29" s="3"/>
    </row>
    <row r="30" spans="1:7" x14ac:dyDescent="0.2">
      <c r="A30" s="3" t="s">
        <v>123</v>
      </c>
      <c r="B30" s="19">
        <v>0</v>
      </c>
      <c r="C30" s="29" t="s">
        <v>88</v>
      </c>
      <c r="D30" s="3">
        <f>B30*[2]PREÇOS!C22</f>
        <v>0</v>
      </c>
      <c r="E30" s="3" t="str">
        <f>+E29</f>
        <v>R$</v>
      </c>
      <c r="F30" s="21"/>
      <c r="G30" s="3"/>
    </row>
    <row r="31" spans="1:7" x14ac:dyDescent="0.2">
      <c r="A31" s="3" t="s">
        <v>97</v>
      </c>
      <c r="B31" s="19">
        <v>0</v>
      </c>
      <c r="C31" s="29" t="s">
        <v>88</v>
      </c>
      <c r="D31" s="3">
        <f>B31*[2]PREÇOS!C17</f>
        <v>0</v>
      </c>
      <c r="E31" s="3" t="s">
        <v>35</v>
      </c>
      <c r="F31" s="21"/>
      <c r="G31" s="3"/>
    </row>
    <row r="32" spans="1:7" x14ac:dyDescent="0.2">
      <c r="A32" s="3" t="s">
        <v>98</v>
      </c>
      <c r="B32" s="21">
        <v>0</v>
      </c>
      <c r="C32" s="13" t="s">
        <v>96</v>
      </c>
      <c r="D32" s="3">
        <f>B32*[2]PREÇOS!C24</f>
        <v>0</v>
      </c>
      <c r="E32" s="3" t="s">
        <v>35</v>
      </c>
      <c r="F32" s="21"/>
      <c r="G32" s="3"/>
    </row>
    <row r="33" spans="1:7" x14ac:dyDescent="0.2">
      <c r="A33" s="3" t="s">
        <v>62</v>
      </c>
      <c r="B33" s="3"/>
      <c r="C33" s="3"/>
      <c r="D33" s="3">
        <f>SUM(D21:D32)</f>
        <v>0</v>
      </c>
      <c r="E33" s="3" t="s">
        <v>35</v>
      </c>
      <c r="F33" s="21"/>
      <c r="G33" s="3"/>
    </row>
    <row r="34" spans="1:7" x14ac:dyDescent="0.2">
      <c r="A34" s="3" t="s">
        <v>63</v>
      </c>
      <c r="B34" s="3"/>
      <c r="C34" s="3"/>
      <c r="D34" s="3">
        <v>12</v>
      </c>
      <c r="E34" s="3" t="s">
        <v>52</v>
      </c>
      <c r="F34" s="21"/>
      <c r="G34" s="3"/>
    </row>
    <row r="35" spans="1:7" x14ac:dyDescent="0.2">
      <c r="A35" s="3" t="s">
        <v>53</v>
      </c>
      <c r="B35" s="3"/>
      <c r="C35" s="3"/>
      <c r="D35" s="3">
        <f>+D33/+D34</f>
        <v>0</v>
      </c>
      <c r="E35" s="3" t="s">
        <v>64</v>
      </c>
      <c r="F35" s="3"/>
      <c r="G35" s="3"/>
    </row>
    <row r="36" spans="1:7" x14ac:dyDescent="0.2">
      <c r="A36" s="3" t="s">
        <v>65</v>
      </c>
      <c r="B36" s="3"/>
      <c r="C36" s="3"/>
      <c r="D36" s="22">
        <v>2.5000000000000001E-2</v>
      </c>
      <c r="E36" s="3"/>
      <c r="F36" s="3"/>
      <c r="G36" s="3"/>
    </row>
    <row r="37" spans="1:7" x14ac:dyDescent="0.2">
      <c r="A37" s="3" t="s">
        <v>54</v>
      </c>
      <c r="B37" s="3"/>
      <c r="C37" s="3"/>
      <c r="D37" s="3">
        <f>D36*D35</f>
        <v>0</v>
      </c>
      <c r="E37" s="3" t="s">
        <v>64</v>
      </c>
      <c r="F37" s="3"/>
      <c r="G37" s="3"/>
    </row>
    <row r="38" spans="1:7" x14ac:dyDescent="0.2">
      <c r="A38" s="14"/>
      <c r="B38" s="14"/>
      <c r="C38" s="14"/>
      <c r="D38" s="3"/>
      <c r="E38" s="3"/>
      <c r="F38" s="3"/>
      <c r="G38" s="3"/>
    </row>
    <row r="39" spans="1:7" x14ac:dyDescent="0.2">
      <c r="A39" s="24" t="s">
        <v>137</v>
      </c>
      <c r="B39" s="24"/>
      <c r="C39" s="24"/>
      <c r="D39" s="3">
        <f>+D45+D46</f>
        <v>15459.415000000001</v>
      </c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 t="s">
        <v>138</v>
      </c>
      <c r="B41" s="3">
        <v>2</v>
      </c>
      <c r="C41" s="3" t="s">
        <v>88</v>
      </c>
      <c r="D41" s="3">
        <f>B41*[2]BASCULANTE!B61</f>
        <v>15459.415000000001</v>
      </c>
      <c r="E41" s="3" t="s">
        <v>35</v>
      </c>
      <c r="F41" s="3"/>
      <c r="G41" s="3"/>
    </row>
    <row r="42" spans="1:7" x14ac:dyDescent="0.2">
      <c r="A42" s="3" t="s">
        <v>139</v>
      </c>
      <c r="B42" s="3">
        <v>0</v>
      </c>
      <c r="C42" s="3" t="s">
        <v>88</v>
      </c>
      <c r="D42" s="3">
        <v>0</v>
      </c>
      <c r="E42" s="3" t="s">
        <v>32</v>
      </c>
      <c r="F42" s="3"/>
      <c r="G42" s="3"/>
    </row>
    <row r="43" spans="1:7" x14ac:dyDescent="0.2">
      <c r="A43" s="14" t="s">
        <v>140</v>
      </c>
      <c r="B43" s="48">
        <v>0</v>
      </c>
      <c r="C43" s="14" t="s">
        <v>88</v>
      </c>
      <c r="D43" s="3">
        <f>B43*[2]BAÚ!B61</f>
        <v>0</v>
      </c>
      <c r="E43" s="3" t="s">
        <v>35</v>
      </c>
      <c r="F43" s="3"/>
      <c r="G43" s="3"/>
    </row>
    <row r="44" spans="1:7" x14ac:dyDescent="0.2">
      <c r="A44" s="15" t="s">
        <v>141</v>
      </c>
      <c r="B44" s="49">
        <v>0</v>
      </c>
      <c r="C44" s="15" t="s">
        <v>88</v>
      </c>
      <c r="D44" s="3">
        <v>0</v>
      </c>
      <c r="E44" s="3" t="s">
        <v>39</v>
      </c>
      <c r="F44" s="3" t="s">
        <v>7</v>
      </c>
      <c r="G44" s="3"/>
    </row>
    <row r="45" spans="1:7" x14ac:dyDescent="0.2">
      <c r="A45" s="3" t="s">
        <v>142</v>
      </c>
      <c r="B45" s="3"/>
      <c r="C45" s="3"/>
      <c r="D45" s="3">
        <f>SUM(D41:D44)</f>
        <v>15459.415000000001</v>
      </c>
      <c r="E45" s="3" t="s">
        <v>40</v>
      </c>
      <c r="F45" s="3"/>
      <c r="G45" s="3"/>
    </row>
    <row r="46" spans="1:7" x14ac:dyDescent="0.2">
      <c r="A46" s="3"/>
      <c r="B46" s="21"/>
      <c r="C46" s="13"/>
      <c r="D46" s="3"/>
      <c r="E46" s="3"/>
      <c r="F46" s="3"/>
      <c r="G46" s="3"/>
    </row>
    <row r="47" spans="1:7" x14ac:dyDescent="0.2">
      <c r="A47" s="14"/>
      <c r="B47" s="14"/>
      <c r="C47" s="14"/>
      <c r="D47" s="3"/>
      <c r="E47" s="3"/>
      <c r="F47" s="3"/>
      <c r="G47" s="3"/>
    </row>
    <row r="48" spans="1:7" x14ac:dyDescent="0.2">
      <c r="A48" s="12" t="s">
        <v>56</v>
      </c>
      <c r="B48" s="12"/>
      <c r="C48" s="12"/>
      <c r="D48" s="3"/>
      <c r="E48" s="3"/>
      <c r="F48" s="3"/>
      <c r="G48" s="3"/>
    </row>
    <row r="49" spans="1:7" x14ac:dyDescent="0.2">
      <c r="A49" s="3" t="s">
        <v>61</v>
      </c>
      <c r="B49" s="3"/>
      <c r="C49" s="3"/>
      <c r="D49" s="3">
        <f>D7</f>
        <v>5739.82</v>
      </c>
      <c r="E49" s="3" t="s">
        <v>35</v>
      </c>
      <c r="F49" s="3"/>
      <c r="G49" s="3"/>
    </row>
    <row r="50" spans="1:7" x14ac:dyDescent="0.2">
      <c r="A50" s="3" t="s">
        <v>55</v>
      </c>
      <c r="B50" s="3"/>
      <c r="C50" s="3"/>
      <c r="D50" s="3">
        <f>D39</f>
        <v>15459.415000000001</v>
      </c>
      <c r="E50" s="3" t="s">
        <v>35</v>
      </c>
      <c r="F50" s="3"/>
      <c r="G50" s="3"/>
    </row>
    <row r="51" spans="1:7" x14ac:dyDescent="0.2">
      <c r="A51" s="3" t="s">
        <v>57</v>
      </c>
      <c r="B51" s="3"/>
      <c r="C51" s="3"/>
      <c r="D51" s="3">
        <f>D19</f>
        <v>0</v>
      </c>
      <c r="E51" s="3" t="s">
        <v>35</v>
      </c>
      <c r="F51" s="3"/>
      <c r="G51" s="3"/>
    </row>
    <row r="52" spans="1:7" x14ac:dyDescent="0.2">
      <c r="A52" s="3" t="s">
        <v>41</v>
      </c>
      <c r="B52" s="3"/>
      <c r="C52" s="3"/>
      <c r="D52" s="3">
        <f>SUM(D49:D51)</f>
        <v>21199.235000000001</v>
      </c>
      <c r="E52" s="3" t="s">
        <v>35</v>
      </c>
      <c r="F52" s="3"/>
      <c r="G52" s="3"/>
    </row>
    <row r="53" spans="1:7" x14ac:dyDescent="0.2">
      <c r="A53" s="3"/>
      <c r="B53" s="3"/>
      <c r="C53" s="3"/>
      <c r="D53" s="3" t="s">
        <v>7</v>
      </c>
      <c r="E53" s="3"/>
      <c r="F53" s="3"/>
      <c r="G53" s="3"/>
    </row>
    <row r="54" spans="1:7" x14ac:dyDescent="0.2">
      <c r="A54" s="12" t="s">
        <v>58</v>
      </c>
      <c r="B54" s="12"/>
      <c r="C54" s="12"/>
      <c r="D54" s="3" t="s">
        <v>7</v>
      </c>
      <c r="E54" s="3"/>
      <c r="F54" s="3"/>
      <c r="G54" s="3"/>
    </row>
    <row r="55" spans="1:7" x14ac:dyDescent="0.2">
      <c r="A55" s="3"/>
      <c r="B55" s="3"/>
      <c r="C55" s="3"/>
      <c r="D55" s="3" t="s">
        <v>7</v>
      </c>
      <c r="E55" s="3"/>
      <c r="F55" s="3"/>
      <c r="G55" s="3"/>
    </row>
    <row r="56" spans="1:7" x14ac:dyDescent="0.2">
      <c r="A56" s="15" t="s">
        <v>42</v>
      </c>
      <c r="B56" s="15"/>
      <c r="C56" s="15"/>
      <c r="D56" s="5">
        <v>0</v>
      </c>
      <c r="E56" s="3" t="s">
        <v>7</v>
      </c>
      <c r="F56" s="23">
        <f>D56*[2]ADM!$B$37</f>
        <v>0</v>
      </c>
      <c r="G56" s="3"/>
    </row>
    <row r="57" spans="1:7" x14ac:dyDescent="0.2">
      <c r="A57" s="3"/>
      <c r="B57" s="3"/>
      <c r="C57" s="3"/>
      <c r="D57" s="3"/>
      <c r="E57" s="3"/>
      <c r="F57" s="23"/>
      <c r="G57" s="3"/>
    </row>
    <row r="58" spans="1:7" x14ac:dyDescent="0.2">
      <c r="A58" s="12" t="s">
        <v>126</v>
      </c>
      <c r="B58" s="3"/>
      <c r="C58" s="3"/>
      <c r="D58" s="3"/>
      <c r="E58" s="3"/>
      <c r="F58" s="23"/>
      <c r="G58" s="3"/>
    </row>
    <row r="59" spans="1:7" x14ac:dyDescent="0.2">
      <c r="A59" s="3" t="s">
        <v>43</v>
      </c>
      <c r="B59" s="3"/>
      <c r="C59" s="3"/>
      <c r="D59" s="25">
        <v>0.15</v>
      </c>
      <c r="E59" s="3" t="s">
        <v>7</v>
      </c>
      <c r="F59" s="23">
        <f>+(D52+F56)*D59</f>
        <v>3179.8852499999998</v>
      </c>
      <c r="G59" s="3"/>
    </row>
    <row r="60" spans="1:7" x14ac:dyDescent="0.2">
      <c r="A60" s="3"/>
      <c r="B60" s="3"/>
      <c r="C60" s="3"/>
      <c r="D60" s="3"/>
      <c r="E60" s="3"/>
      <c r="F60" s="23"/>
      <c r="G60" s="3"/>
    </row>
    <row r="61" spans="1:7" x14ac:dyDescent="0.2">
      <c r="A61" s="12" t="s">
        <v>59</v>
      </c>
      <c r="B61" s="12"/>
      <c r="C61" s="12"/>
      <c r="D61" s="3"/>
      <c r="E61" s="3"/>
      <c r="F61" s="23">
        <f>+F59+F56+D52</f>
        <v>24379.12025</v>
      </c>
      <c r="G61" s="3"/>
    </row>
    <row r="62" spans="1:7" x14ac:dyDescent="0.2">
      <c r="A62" s="3"/>
      <c r="B62" s="3"/>
      <c r="C62" s="3"/>
      <c r="D62" s="3"/>
      <c r="E62" s="3"/>
      <c r="F62" s="23"/>
      <c r="G62" s="3"/>
    </row>
    <row r="63" spans="1:7" x14ac:dyDescent="0.2">
      <c r="A63" s="16" t="s">
        <v>125</v>
      </c>
      <c r="B63" s="3"/>
      <c r="C63" s="3"/>
      <c r="D63" s="3"/>
      <c r="E63" s="3"/>
      <c r="F63" s="23"/>
      <c r="G63" s="3"/>
    </row>
    <row r="64" spans="1:7" x14ac:dyDescent="0.2">
      <c r="A64" s="3" t="s">
        <v>43</v>
      </c>
      <c r="B64" s="3"/>
      <c r="C64" s="3"/>
      <c r="D64" s="5">
        <v>0.14249999999999999</v>
      </c>
      <c r="E64" s="3" t="s">
        <v>7</v>
      </c>
      <c r="F64" s="3">
        <f>+F61/0.8575</f>
        <v>28430.460932944607</v>
      </c>
      <c r="G64" s="3"/>
    </row>
    <row r="65" spans="1:7" x14ac:dyDescent="0.2">
      <c r="D65" s="3"/>
      <c r="E65" s="3"/>
      <c r="F65" s="3"/>
      <c r="G65" s="3"/>
    </row>
    <row r="66" spans="1:7" x14ac:dyDescent="0.2">
      <c r="A66" s="28" t="s">
        <v>60</v>
      </c>
      <c r="B66" s="28"/>
      <c r="C66" s="28"/>
      <c r="D66" s="2"/>
      <c r="E66" s="2"/>
      <c r="F66" s="3"/>
      <c r="G66" s="3"/>
    </row>
    <row r="67" spans="1:7" x14ac:dyDescent="0.2">
      <c r="A67" s="2"/>
      <c r="B67" s="2"/>
      <c r="C67" s="2"/>
      <c r="D67" s="2"/>
      <c r="E67" s="2"/>
      <c r="F67" s="3"/>
      <c r="G67" s="3" t="s">
        <v>7</v>
      </c>
    </row>
    <row r="68" spans="1:7" x14ac:dyDescent="0.2">
      <c r="A68" s="27" t="s">
        <v>44</v>
      </c>
      <c r="B68" s="27"/>
      <c r="C68" s="27"/>
      <c r="D68" s="2">
        <f>F64</f>
        <v>28430.460932944607</v>
      </c>
      <c r="E68" s="2" t="s">
        <v>35</v>
      </c>
      <c r="F68" s="3"/>
      <c r="G68" s="3"/>
    </row>
    <row r="69" spans="1:7" x14ac:dyDescent="0.2">
      <c r="A69" s="2" t="s">
        <v>45</v>
      </c>
      <c r="B69" s="2"/>
      <c r="C69" s="2"/>
      <c r="D69" s="2">
        <v>52</v>
      </c>
      <c r="E69" s="2" t="s">
        <v>143</v>
      </c>
      <c r="F69" s="3"/>
      <c r="G69" s="3"/>
    </row>
    <row r="70" spans="1:7" x14ac:dyDescent="0.2">
      <c r="A70" s="2" t="s">
        <v>46</v>
      </c>
      <c r="B70" s="2"/>
      <c r="C70" s="2"/>
      <c r="D70" s="2">
        <f>ROUND(D68/D69,2)</f>
        <v>546.74</v>
      </c>
      <c r="E70" s="2" t="s">
        <v>144</v>
      </c>
      <c r="F70" s="1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G72" s="3"/>
    </row>
    <row r="73" spans="1:7" x14ac:dyDescent="0.2">
      <c r="G73" s="3"/>
    </row>
    <row r="74" spans="1:7" x14ac:dyDescent="0.2">
      <c r="G74" s="3"/>
    </row>
  </sheetData>
  <pageMargins left="0.39370078740157483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>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/>
  </sheetPr>
  <dimension ref="A1:C53"/>
  <sheetViews>
    <sheetView zoomScaleNormal="100" zoomScaleSheetLayoutView="100" workbookViewId="0">
      <selection activeCell="A86" sqref="A86"/>
    </sheetView>
  </sheetViews>
  <sheetFormatPr defaultColWidth="13.33203125" defaultRowHeight="15" x14ac:dyDescent="0.2"/>
  <cols>
    <col min="1" max="1" width="81.6640625" style="100" bestFit="1" customWidth="1"/>
    <col min="2" max="2" width="19" style="192" bestFit="1" customWidth="1"/>
    <col min="3" max="3" width="15.33203125" style="100" bestFit="1" customWidth="1"/>
    <col min="4" max="16384" width="13.33203125" style="100"/>
  </cols>
  <sheetData>
    <row r="1" spans="1:3" ht="15.75" x14ac:dyDescent="0.25">
      <c r="A1" s="297" t="s">
        <v>196</v>
      </c>
      <c r="B1" s="297"/>
      <c r="C1" s="297"/>
    </row>
    <row r="2" spans="1:3" ht="16.5" thickBot="1" x14ac:dyDescent="0.3">
      <c r="A2" s="178"/>
      <c r="B2" s="178"/>
      <c r="C2" s="178"/>
    </row>
    <row r="3" spans="1:3" ht="15.75" x14ac:dyDescent="0.25">
      <c r="A3" s="291" t="s">
        <v>230</v>
      </c>
      <c r="B3" s="292"/>
      <c r="C3" s="293"/>
    </row>
    <row r="4" spans="1:3" x14ac:dyDescent="0.2">
      <c r="A4" s="179"/>
      <c r="B4" s="180"/>
      <c r="C4" s="118" t="s">
        <v>152</v>
      </c>
    </row>
    <row r="5" spans="1:3" x14ac:dyDescent="0.2">
      <c r="A5" s="181" t="s">
        <v>235</v>
      </c>
      <c r="B5" s="182">
        <f>COTAÇÃO!F32/100</f>
        <v>0.57999999999999996</v>
      </c>
      <c r="C5" s="118" t="s">
        <v>161</v>
      </c>
    </row>
    <row r="6" spans="1:3" x14ac:dyDescent="0.2">
      <c r="A6" s="181" t="s">
        <v>234</v>
      </c>
      <c r="B6" s="80">
        <v>10</v>
      </c>
      <c r="C6" s="79" t="s">
        <v>263</v>
      </c>
    </row>
    <row r="7" spans="1:3" x14ac:dyDescent="0.2">
      <c r="A7" s="181" t="s">
        <v>233</v>
      </c>
      <c r="B7" s="80">
        <v>4</v>
      </c>
      <c r="C7" s="118"/>
    </row>
    <row r="8" spans="1:3" x14ac:dyDescent="0.2">
      <c r="A8" s="181" t="s">
        <v>272</v>
      </c>
      <c r="B8" s="93">
        <f>B6*B7*21.75</f>
        <v>870</v>
      </c>
      <c r="C8" s="79" t="s">
        <v>263</v>
      </c>
    </row>
    <row r="9" spans="1:3" ht="16.5" thickBot="1" x14ac:dyDescent="0.3">
      <c r="A9" s="183" t="s">
        <v>236</v>
      </c>
      <c r="B9" s="81">
        <f>B8*B5</f>
        <v>504.59999999999997</v>
      </c>
      <c r="C9" s="184"/>
    </row>
    <row r="10" spans="1:3" ht="15.75" thickBot="1" x14ac:dyDescent="0.25">
      <c r="B10" s="100"/>
      <c r="C10" s="123"/>
    </row>
    <row r="11" spans="1:3" ht="15.75" x14ac:dyDescent="0.25">
      <c r="A11" s="291" t="s">
        <v>231</v>
      </c>
      <c r="B11" s="292"/>
      <c r="C11" s="293"/>
    </row>
    <row r="12" spans="1:3" x14ac:dyDescent="0.2">
      <c r="A12" s="179"/>
      <c r="B12" s="180"/>
      <c r="C12" s="118" t="s">
        <v>152</v>
      </c>
    </row>
    <row r="13" spans="1:3" x14ac:dyDescent="0.2">
      <c r="A13" s="181" t="s">
        <v>235</v>
      </c>
      <c r="B13" s="182">
        <f>COTAÇÃO!F34</f>
        <v>30</v>
      </c>
      <c r="C13" s="118" t="s">
        <v>161</v>
      </c>
    </row>
    <row r="14" spans="1:3" x14ac:dyDescent="0.2">
      <c r="A14" s="181" t="s">
        <v>256</v>
      </c>
      <c r="B14" s="80">
        <f>ROUNDUP((6*B50)/12,0)</f>
        <v>1</v>
      </c>
      <c r="C14" s="79" t="s">
        <v>263</v>
      </c>
    </row>
    <row r="15" spans="1:3" ht="16.5" thickBot="1" x14ac:dyDescent="0.3">
      <c r="A15" s="185" t="s">
        <v>236</v>
      </c>
      <c r="B15" s="81">
        <f>B14*B13</f>
        <v>30</v>
      </c>
      <c r="C15" s="184"/>
    </row>
    <row r="16" spans="1:3" ht="15.75" thickBot="1" x14ac:dyDescent="0.25">
      <c r="A16" s="99" t="s">
        <v>7</v>
      </c>
      <c r="B16" s="99" t="s">
        <v>7</v>
      </c>
      <c r="C16" s="123"/>
    </row>
    <row r="17" spans="1:3" ht="15.75" x14ac:dyDescent="0.25">
      <c r="A17" s="291" t="s">
        <v>232</v>
      </c>
      <c r="B17" s="292"/>
      <c r="C17" s="293"/>
    </row>
    <row r="18" spans="1:3" x14ac:dyDescent="0.2">
      <c r="A18" s="179"/>
      <c r="B18" s="180"/>
      <c r="C18" s="118" t="s">
        <v>152</v>
      </c>
    </row>
    <row r="19" spans="1:3" x14ac:dyDescent="0.2">
      <c r="A19" s="181" t="s">
        <v>235</v>
      </c>
      <c r="B19" s="80">
        <f>COTAÇÃO!F33</f>
        <v>46.93</v>
      </c>
      <c r="C19" s="118" t="s">
        <v>161</v>
      </c>
    </row>
    <row r="20" spans="1:3" x14ac:dyDescent="0.2">
      <c r="A20" s="155" t="s">
        <v>257</v>
      </c>
      <c r="B20" s="80">
        <f>ROUNDUP((8*B7)/12,0)</f>
        <v>3</v>
      </c>
      <c r="C20" s="79" t="s">
        <v>263</v>
      </c>
    </row>
    <row r="21" spans="1:3" x14ac:dyDescent="0.2">
      <c r="A21" s="155" t="s">
        <v>258</v>
      </c>
      <c r="B21" s="80">
        <f>B7</f>
        <v>4</v>
      </c>
      <c r="C21" s="118"/>
    </row>
    <row r="22" spans="1:3" ht="16.5" thickBot="1" x14ac:dyDescent="0.3">
      <c r="A22" s="186" t="s">
        <v>236</v>
      </c>
      <c r="B22" s="97">
        <f>(B20*B19)*B21</f>
        <v>563.16</v>
      </c>
      <c r="C22" s="184"/>
    </row>
    <row r="23" spans="1:3" ht="16.5" thickBot="1" x14ac:dyDescent="0.3">
      <c r="A23" s="187"/>
      <c r="B23" s="177"/>
      <c r="C23" s="188"/>
    </row>
    <row r="24" spans="1:3" ht="16.5" thickBot="1" x14ac:dyDescent="0.3">
      <c r="A24" s="294" t="s">
        <v>246</v>
      </c>
      <c r="B24" s="295"/>
      <c r="C24" s="296"/>
    </row>
    <row r="25" spans="1:3" ht="15.75" x14ac:dyDescent="0.25">
      <c r="A25" s="291" t="s">
        <v>11</v>
      </c>
      <c r="B25" s="292"/>
      <c r="C25" s="293"/>
    </row>
    <row r="26" spans="1:3" x14ac:dyDescent="0.2">
      <c r="A26" s="179"/>
      <c r="B26" s="189"/>
      <c r="C26" s="190" t="s">
        <v>152</v>
      </c>
    </row>
    <row r="27" spans="1:3" x14ac:dyDescent="0.2">
      <c r="A27" s="179" t="s">
        <v>250</v>
      </c>
      <c r="B27" s="89">
        <f>COTAÇÃO!F43</f>
        <v>520</v>
      </c>
      <c r="C27" s="190" t="s">
        <v>161</v>
      </c>
    </row>
    <row r="28" spans="1:3" x14ac:dyDescent="0.2">
      <c r="A28" s="179" t="s">
        <v>251</v>
      </c>
      <c r="B28" s="189">
        <v>1.5</v>
      </c>
      <c r="C28" s="79" t="s">
        <v>263</v>
      </c>
    </row>
    <row r="29" spans="1:3" x14ac:dyDescent="0.2">
      <c r="A29" s="179" t="s">
        <v>191</v>
      </c>
      <c r="B29" s="95">
        <v>0.1</v>
      </c>
      <c r="C29" s="79" t="s">
        <v>263</v>
      </c>
    </row>
    <row r="30" spans="1:3" ht="16.5" thickBot="1" x14ac:dyDescent="0.3">
      <c r="A30" s="185" t="s">
        <v>252</v>
      </c>
      <c r="B30" s="82">
        <f>(((1-B29/100)/B28)*B27)/12</f>
        <v>28.86</v>
      </c>
      <c r="C30" s="191"/>
    </row>
    <row r="32" spans="1:3" ht="15.75" x14ac:dyDescent="0.25">
      <c r="A32" s="291" t="s">
        <v>15</v>
      </c>
      <c r="B32" s="292"/>
      <c r="C32" s="293"/>
    </row>
    <row r="33" spans="1:3" x14ac:dyDescent="0.2">
      <c r="A33" s="179"/>
      <c r="B33" s="189"/>
      <c r="C33" s="190" t="s">
        <v>152</v>
      </c>
    </row>
    <row r="34" spans="1:3" x14ac:dyDescent="0.2">
      <c r="A34" s="179" t="s">
        <v>253</v>
      </c>
      <c r="B34" s="89">
        <f>B27</f>
        <v>520</v>
      </c>
      <c r="C34" s="190" t="s">
        <v>161</v>
      </c>
    </row>
    <row r="35" spans="1:3" x14ac:dyDescent="0.2">
      <c r="A35" s="179" t="s">
        <v>254</v>
      </c>
      <c r="B35" s="189">
        <v>5.0000000000000001E-3</v>
      </c>
      <c r="C35" s="79" t="s">
        <v>263</v>
      </c>
    </row>
    <row r="36" spans="1:3" ht="16.5" thickBot="1" x14ac:dyDescent="0.3">
      <c r="A36" s="185" t="s">
        <v>202</v>
      </c>
      <c r="B36" s="82">
        <f>+B35*B34</f>
        <v>2.6</v>
      </c>
      <c r="C36" s="191"/>
    </row>
    <row r="37" spans="1:3" ht="15.75" thickBot="1" x14ac:dyDescent="0.25">
      <c r="A37" s="100" t="s">
        <v>7</v>
      </c>
      <c r="B37" s="192" t="s">
        <v>7</v>
      </c>
    </row>
    <row r="38" spans="1:3" ht="15.75" x14ac:dyDescent="0.25">
      <c r="A38" s="291" t="s">
        <v>255</v>
      </c>
      <c r="B38" s="292"/>
      <c r="C38" s="293"/>
    </row>
    <row r="39" spans="1:3" x14ac:dyDescent="0.2">
      <c r="A39" s="179" t="s">
        <v>6</v>
      </c>
      <c r="B39" s="189"/>
      <c r="C39" s="190" t="s">
        <v>152</v>
      </c>
    </row>
    <row r="40" spans="1:3" x14ac:dyDescent="0.2">
      <c r="A40" s="179" t="s">
        <v>203</v>
      </c>
      <c r="B40" s="95">
        <v>0.65</v>
      </c>
      <c r="C40" s="79" t="s">
        <v>263</v>
      </c>
    </row>
    <row r="41" spans="1:3" x14ac:dyDescent="0.2">
      <c r="A41" s="179" t="s">
        <v>204</v>
      </c>
      <c r="B41" s="89">
        <f>B27</f>
        <v>520</v>
      </c>
      <c r="C41" s="190"/>
    </row>
    <row r="42" spans="1:3" x14ac:dyDescent="0.2">
      <c r="A42" s="179" t="s">
        <v>205</v>
      </c>
      <c r="B42" s="189">
        <v>12</v>
      </c>
      <c r="C42" s="190"/>
    </row>
    <row r="43" spans="1:3" ht="16.5" thickBot="1" x14ac:dyDescent="0.3">
      <c r="A43" s="185" t="s">
        <v>206</v>
      </c>
      <c r="B43" s="82">
        <f>B40*B41/B42</f>
        <v>28.166666666666668</v>
      </c>
      <c r="C43" s="191"/>
    </row>
    <row r="44" spans="1:3" ht="15.75" thickBot="1" x14ac:dyDescent="0.25"/>
    <row r="45" spans="1:3" ht="15.75" x14ac:dyDescent="0.25">
      <c r="A45" s="291" t="s">
        <v>162</v>
      </c>
      <c r="B45" s="292"/>
      <c r="C45" s="293"/>
    </row>
    <row r="46" spans="1:3" x14ac:dyDescent="0.2">
      <c r="A46" s="179"/>
      <c r="B46" s="189"/>
      <c r="C46" s="190"/>
    </row>
    <row r="47" spans="1:3" ht="16.5" thickBot="1" x14ac:dyDescent="0.3">
      <c r="A47" s="183" t="s">
        <v>156</v>
      </c>
      <c r="B47" s="193">
        <v>30</v>
      </c>
      <c r="C47" s="191"/>
    </row>
    <row r="48" spans="1:3" ht="15.75" thickBot="1" x14ac:dyDescent="0.25"/>
    <row r="49" spans="1:2" ht="15.75" x14ac:dyDescent="0.25">
      <c r="A49" s="194" t="s">
        <v>247</v>
      </c>
      <c r="B49" s="195">
        <f>B47+B43+B36+B30</f>
        <v>89.626666666666665</v>
      </c>
    </row>
    <row r="50" spans="1:2" ht="15.75" x14ac:dyDescent="0.25">
      <c r="A50" s="196" t="s">
        <v>248</v>
      </c>
      <c r="B50" s="197">
        <f>DIMENSIONAMENTO!C11</f>
        <v>2</v>
      </c>
    </row>
    <row r="51" spans="1:2" ht="16.5" thickBot="1" x14ac:dyDescent="0.3">
      <c r="A51" s="185" t="s">
        <v>249</v>
      </c>
      <c r="B51" s="96">
        <f>B50*B49</f>
        <v>179.25333333333333</v>
      </c>
    </row>
    <row r="52" spans="1:2" ht="15.75" thickBot="1" x14ac:dyDescent="0.25"/>
    <row r="53" spans="1:2" ht="16.5" thickBot="1" x14ac:dyDescent="0.25">
      <c r="A53" s="198" t="s">
        <v>259</v>
      </c>
      <c r="B53" s="199">
        <f>B51+B22+B15+B9</f>
        <v>1277.0133333333333</v>
      </c>
    </row>
  </sheetData>
  <mergeCells count="9">
    <mergeCell ref="A45:C45"/>
    <mergeCell ref="A17:C17"/>
    <mergeCell ref="A11:C11"/>
    <mergeCell ref="A24:C24"/>
    <mergeCell ref="A1:C1"/>
    <mergeCell ref="A38:C38"/>
    <mergeCell ref="A32:C32"/>
    <mergeCell ref="A25:C25"/>
    <mergeCell ref="A3:C3"/>
  </mergeCells>
  <phoneticPr fontId="0" type="noConversion"/>
  <printOptions horizontalCentered="1"/>
  <pageMargins left="0.78740157480314965" right="0.78740157480314965" top="0.98425196850393704" bottom="0.98425196850393704" header="0" footer="0"/>
  <pageSetup paperSize="9" scale="57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A3C7-B651-4F37-9A2B-50454A648CF7}">
  <sheetPr>
    <tabColor rgb="FF92D050"/>
  </sheetPr>
  <dimension ref="A1:G43"/>
  <sheetViews>
    <sheetView zoomScale="85" zoomScaleNormal="85" workbookViewId="0">
      <selection activeCell="H62" sqref="H62"/>
    </sheetView>
  </sheetViews>
  <sheetFormatPr defaultColWidth="36" defaultRowHeight="15" x14ac:dyDescent="0.2"/>
  <cols>
    <col min="1" max="1" width="18" style="84" bestFit="1" customWidth="1"/>
    <col min="2" max="2" width="49.83203125" style="84" customWidth="1"/>
    <col min="3" max="3" width="20.6640625" style="84" bestFit="1" customWidth="1"/>
    <col min="4" max="5" width="18" style="84" bestFit="1" customWidth="1"/>
    <col min="6" max="6" width="20.33203125" style="84" customWidth="1"/>
    <col min="7" max="16384" width="36" style="84"/>
  </cols>
  <sheetData>
    <row r="1" spans="1:7" ht="16.5" thickBot="1" x14ac:dyDescent="0.3">
      <c r="A1" s="309" t="s">
        <v>207</v>
      </c>
      <c r="B1" s="310"/>
      <c r="C1" s="310"/>
      <c r="D1" s="310"/>
      <c r="E1" s="310"/>
      <c r="F1" s="311"/>
      <c r="G1" s="83"/>
    </row>
    <row r="2" spans="1:7" ht="16.5" thickBot="1" x14ac:dyDescent="0.3">
      <c r="A2" s="308"/>
      <c r="B2" s="308"/>
      <c r="C2" s="308"/>
      <c r="D2" s="308"/>
      <c r="E2" s="308"/>
      <c r="F2" s="308"/>
      <c r="G2" s="83"/>
    </row>
    <row r="3" spans="1:7" ht="15.75" x14ac:dyDescent="0.2">
      <c r="A3" s="324" t="s">
        <v>193</v>
      </c>
      <c r="B3" s="325"/>
      <c r="C3" s="325"/>
      <c r="D3" s="325"/>
      <c r="E3" s="325"/>
      <c r="F3" s="326"/>
      <c r="G3" s="85"/>
    </row>
    <row r="4" spans="1:7" ht="15.75" x14ac:dyDescent="0.2">
      <c r="A4" s="327"/>
      <c r="B4" s="328"/>
      <c r="C4" s="328"/>
      <c r="D4" s="328"/>
      <c r="E4" s="328"/>
      <c r="F4" s="329"/>
      <c r="G4" s="86"/>
    </row>
    <row r="5" spans="1:7" ht="15.75" x14ac:dyDescent="0.2">
      <c r="A5" s="87" t="s">
        <v>184</v>
      </c>
      <c r="B5" s="298" t="s">
        <v>264</v>
      </c>
      <c r="C5" s="299"/>
      <c r="D5" s="299"/>
      <c r="E5" s="299"/>
      <c r="F5" s="300"/>
      <c r="G5" s="86"/>
    </row>
    <row r="6" spans="1:7" ht="15.75" x14ac:dyDescent="0.2">
      <c r="A6" s="87" t="s">
        <v>185</v>
      </c>
      <c r="B6" s="124"/>
      <c r="C6" s="125"/>
      <c r="D6" s="125"/>
      <c r="E6" s="125"/>
      <c r="F6" s="126"/>
      <c r="G6" s="86"/>
    </row>
    <row r="7" spans="1:7" ht="15.75" x14ac:dyDescent="0.2">
      <c r="A7" s="87" t="s">
        <v>186</v>
      </c>
      <c r="B7" s="124"/>
      <c r="C7" s="125"/>
      <c r="D7" s="125"/>
      <c r="E7" s="125"/>
      <c r="F7" s="126"/>
      <c r="G7" s="86"/>
    </row>
    <row r="8" spans="1:7" x14ac:dyDescent="0.2">
      <c r="A8" s="267"/>
      <c r="B8" s="268"/>
      <c r="C8" s="268"/>
      <c r="D8" s="268"/>
      <c r="E8" s="268"/>
      <c r="F8" s="127"/>
      <c r="G8" s="86"/>
    </row>
    <row r="9" spans="1:7" ht="15.75" x14ac:dyDescent="0.2">
      <c r="A9" s="303" t="s">
        <v>187</v>
      </c>
      <c r="B9" s="304" t="s">
        <v>188</v>
      </c>
      <c r="C9" s="129" t="s">
        <v>184</v>
      </c>
      <c r="D9" s="129" t="s">
        <v>185</v>
      </c>
      <c r="E9" s="129" t="s">
        <v>186</v>
      </c>
      <c r="F9" s="302" t="s">
        <v>190</v>
      </c>
    </row>
    <row r="10" spans="1:7" ht="15.75" x14ac:dyDescent="0.2">
      <c r="A10" s="303"/>
      <c r="B10" s="304"/>
      <c r="C10" s="130" t="s">
        <v>189</v>
      </c>
      <c r="D10" s="130" t="s">
        <v>189</v>
      </c>
      <c r="E10" s="130" t="s">
        <v>189</v>
      </c>
      <c r="F10" s="302"/>
    </row>
    <row r="11" spans="1:7" ht="60" x14ac:dyDescent="0.2">
      <c r="A11" s="88">
        <v>1</v>
      </c>
      <c r="B11" s="131" t="s">
        <v>265</v>
      </c>
      <c r="C11" s="132">
        <v>228.89</v>
      </c>
      <c r="D11" s="132"/>
      <c r="E11" s="132"/>
      <c r="F11" s="133">
        <f>AVERAGE(C11:E11)</f>
        <v>228.89</v>
      </c>
    </row>
    <row r="12" spans="1:7" x14ac:dyDescent="0.2">
      <c r="A12" s="134"/>
      <c r="B12" s="134"/>
      <c r="C12" s="134"/>
      <c r="D12" s="134"/>
      <c r="E12" s="134"/>
      <c r="F12" s="134"/>
    </row>
    <row r="13" spans="1:7" ht="15.75" thickBot="1" x14ac:dyDescent="0.25">
      <c r="A13" s="134"/>
      <c r="B13" s="134"/>
      <c r="C13" s="134"/>
      <c r="D13" s="134"/>
      <c r="E13" s="134"/>
      <c r="F13" s="134"/>
    </row>
    <row r="14" spans="1:7" x14ac:dyDescent="0.2">
      <c r="A14" s="305" t="s">
        <v>192</v>
      </c>
      <c r="B14" s="306"/>
      <c r="C14" s="306"/>
      <c r="D14" s="306"/>
      <c r="E14" s="306"/>
      <c r="F14" s="307"/>
    </row>
    <row r="15" spans="1:7" x14ac:dyDescent="0.2">
      <c r="A15" s="312"/>
      <c r="B15" s="313"/>
      <c r="C15" s="313"/>
      <c r="D15" s="313"/>
      <c r="E15" s="313"/>
      <c r="F15" s="314"/>
    </row>
    <row r="16" spans="1:7" ht="15.75" x14ac:dyDescent="0.2">
      <c r="A16" s="87" t="s">
        <v>184</v>
      </c>
      <c r="B16" s="298" t="s">
        <v>264</v>
      </c>
      <c r="C16" s="299"/>
      <c r="D16" s="299"/>
      <c r="E16" s="299"/>
      <c r="F16" s="300"/>
    </row>
    <row r="17" spans="1:6" ht="15.75" x14ac:dyDescent="0.2">
      <c r="A17" s="87" t="s">
        <v>185</v>
      </c>
      <c r="B17" s="124"/>
      <c r="C17" s="125"/>
      <c r="D17" s="125"/>
      <c r="E17" s="125"/>
      <c r="F17" s="126"/>
    </row>
    <row r="18" spans="1:6" ht="15.75" x14ac:dyDescent="0.2">
      <c r="A18" s="87" t="s">
        <v>186</v>
      </c>
      <c r="B18" s="124"/>
      <c r="C18" s="125"/>
      <c r="D18" s="125"/>
      <c r="E18" s="125"/>
      <c r="F18" s="126"/>
    </row>
    <row r="19" spans="1:6" x14ac:dyDescent="0.2">
      <c r="A19" s="267"/>
      <c r="B19" s="268"/>
      <c r="C19" s="268"/>
      <c r="D19" s="268"/>
      <c r="E19" s="268"/>
      <c r="F19" s="301"/>
    </row>
    <row r="20" spans="1:6" ht="31.5" x14ac:dyDescent="0.2">
      <c r="A20" s="87" t="s">
        <v>187</v>
      </c>
      <c r="B20" s="128" t="s">
        <v>188</v>
      </c>
      <c r="C20" s="135" t="s">
        <v>184</v>
      </c>
      <c r="D20" s="135" t="s">
        <v>185</v>
      </c>
      <c r="E20" s="135" t="s">
        <v>186</v>
      </c>
      <c r="F20" s="136" t="s">
        <v>190</v>
      </c>
    </row>
    <row r="21" spans="1:6" ht="45" x14ac:dyDescent="0.2">
      <c r="A21" s="88">
        <v>1</v>
      </c>
      <c r="B21" s="137" t="s">
        <v>266</v>
      </c>
      <c r="C21" s="132">
        <v>97.92</v>
      </c>
      <c r="D21" s="132"/>
      <c r="E21" s="132"/>
      <c r="F21" s="133">
        <f t="shared" ref="F21:F23" si="0">AVERAGE(C21:E21)</f>
        <v>97.92</v>
      </c>
    </row>
    <row r="22" spans="1:6" ht="60" x14ac:dyDescent="0.2">
      <c r="A22" s="88">
        <v>2</v>
      </c>
      <c r="B22" s="137" t="s">
        <v>267</v>
      </c>
      <c r="C22" s="132">
        <v>26.63</v>
      </c>
      <c r="D22" s="132"/>
      <c r="E22" s="132"/>
      <c r="F22" s="133">
        <f t="shared" si="0"/>
        <v>26.63</v>
      </c>
    </row>
    <row r="23" spans="1:6" ht="45" x14ac:dyDescent="0.2">
      <c r="A23" s="88">
        <v>3</v>
      </c>
      <c r="B23" s="137" t="s">
        <v>268</v>
      </c>
      <c r="C23" s="132">
        <v>14.4</v>
      </c>
      <c r="D23" s="132"/>
      <c r="E23" s="138"/>
      <c r="F23" s="133">
        <f t="shared" si="0"/>
        <v>14.4</v>
      </c>
    </row>
    <row r="24" spans="1:6" ht="15.75" thickBot="1" x14ac:dyDescent="0.25">
      <c r="A24" s="134"/>
      <c r="B24" s="134"/>
      <c r="C24" s="134"/>
      <c r="D24" s="134"/>
      <c r="E24" s="134"/>
      <c r="F24" s="134"/>
    </row>
    <row r="25" spans="1:6" ht="15.75" x14ac:dyDescent="0.2">
      <c r="A25" s="321" t="s">
        <v>269</v>
      </c>
      <c r="B25" s="322"/>
      <c r="C25" s="322"/>
      <c r="D25" s="322"/>
      <c r="E25" s="322"/>
      <c r="F25" s="323"/>
    </row>
    <row r="26" spans="1:6" x14ac:dyDescent="0.2">
      <c r="A26" s="312"/>
      <c r="B26" s="313"/>
      <c r="C26" s="313"/>
      <c r="D26" s="313"/>
      <c r="E26" s="313"/>
      <c r="F26" s="314"/>
    </row>
    <row r="27" spans="1:6" ht="15.75" x14ac:dyDescent="0.2">
      <c r="A27" s="87" t="s">
        <v>184</v>
      </c>
      <c r="B27" s="298" t="s">
        <v>264</v>
      </c>
      <c r="C27" s="299"/>
      <c r="D27" s="299"/>
      <c r="E27" s="299"/>
      <c r="F27" s="300"/>
    </row>
    <row r="28" spans="1:6" ht="15.75" x14ac:dyDescent="0.2">
      <c r="A28" s="87" t="s">
        <v>185</v>
      </c>
      <c r="B28" s="124"/>
      <c r="C28" s="125"/>
      <c r="D28" s="125"/>
      <c r="E28" s="125"/>
      <c r="F28" s="126"/>
    </row>
    <row r="29" spans="1:6" ht="15.75" x14ac:dyDescent="0.2">
      <c r="A29" s="87" t="s">
        <v>186</v>
      </c>
      <c r="B29" s="124"/>
      <c r="C29" s="125"/>
      <c r="D29" s="125"/>
      <c r="E29" s="125"/>
      <c r="F29" s="126"/>
    </row>
    <row r="30" spans="1:6" x14ac:dyDescent="0.2">
      <c r="A30" s="267"/>
      <c r="B30" s="268"/>
      <c r="C30" s="268"/>
      <c r="D30" s="268"/>
      <c r="E30" s="268"/>
      <c r="F30" s="301"/>
    </row>
    <row r="31" spans="1:6" ht="31.5" x14ac:dyDescent="0.2">
      <c r="A31" s="87" t="s">
        <v>187</v>
      </c>
      <c r="B31" s="128" t="s">
        <v>188</v>
      </c>
      <c r="C31" s="200" t="s">
        <v>184</v>
      </c>
      <c r="D31" s="200" t="s">
        <v>185</v>
      </c>
      <c r="E31" s="200" t="s">
        <v>186</v>
      </c>
      <c r="F31" s="136" t="s">
        <v>190</v>
      </c>
    </row>
    <row r="32" spans="1:6" x14ac:dyDescent="0.2">
      <c r="A32" s="88">
        <v>1</v>
      </c>
      <c r="B32" s="137" t="s">
        <v>194</v>
      </c>
      <c r="C32" s="132"/>
      <c r="D32" s="132">
        <v>58</v>
      </c>
      <c r="E32" s="132"/>
      <c r="F32" s="133">
        <f t="shared" ref="F32:F34" si="1">AVERAGE(C32:E32)</f>
        <v>58</v>
      </c>
    </row>
    <row r="33" spans="1:6" ht="30" x14ac:dyDescent="0.2">
      <c r="A33" s="88">
        <v>2</v>
      </c>
      <c r="B33" s="137" t="s">
        <v>270</v>
      </c>
      <c r="C33" s="132">
        <v>46.93</v>
      </c>
      <c r="D33" s="132"/>
      <c r="E33" s="132"/>
      <c r="F33" s="133">
        <f t="shared" si="1"/>
        <v>46.93</v>
      </c>
    </row>
    <row r="34" spans="1:6" ht="15.75" thickBot="1" x14ac:dyDescent="0.25">
      <c r="A34" s="201">
        <v>3</v>
      </c>
      <c r="B34" s="202" t="s">
        <v>121</v>
      </c>
      <c r="C34" s="139"/>
      <c r="D34" s="139">
        <v>30</v>
      </c>
      <c r="E34" s="139"/>
      <c r="F34" s="203">
        <f t="shared" si="1"/>
        <v>30</v>
      </c>
    </row>
    <row r="35" spans="1:6" ht="15.75" thickBot="1" x14ac:dyDescent="0.25">
      <c r="A35" s="204"/>
      <c r="B35" s="205"/>
      <c r="C35" s="140"/>
      <c r="D35" s="140"/>
      <c r="E35" s="140"/>
      <c r="F35" s="206"/>
    </row>
    <row r="36" spans="1:6" ht="15.75" x14ac:dyDescent="0.25">
      <c r="A36" s="315" t="s">
        <v>262</v>
      </c>
      <c r="B36" s="316"/>
      <c r="C36" s="316"/>
      <c r="D36" s="316"/>
      <c r="E36" s="316"/>
      <c r="F36" s="317"/>
    </row>
    <row r="37" spans="1:6" x14ac:dyDescent="0.2">
      <c r="A37" s="281"/>
      <c r="B37" s="282"/>
      <c r="C37" s="282"/>
      <c r="D37" s="282"/>
      <c r="E37" s="282"/>
      <c r="F37" s="318"/>
    </row>
    <row r="38" spans="1:6" ht="15.75" x14ac:dyDescent="0.2">
      <c r="A38" s="87" t="s">
        <v>184</v>
      </c>
      <c r="B38" s="319"/>
      <c r="C38" s="319"/>
      <c r="D38" s="319"/>
      <c r="E38" s="319"/>
      <c r="F38" s="320"/>
    </row>
    <row r="39" spans="1:6" ht="15.75" x14ac:dyDescent="0.2">
      <c r="A39" s="87" t="s">
        <v>185</v>
      </c>
      <c r="B39" s="319"/>
      <c r="C39" s="319"/>
      <c r="D39" s="319"/>
      <c r="E39" s="319"/>
      <c r="F39" s="320"/>
    </row>
    <row r="40" spans="1:6" ht="15.75" x14ac:dyDescent="0.2">
      <c r="A40" s="87" t="s">
        <v>186</v>
      </c>
      <c r="B40" s="319"/>
      <c r="C40" s="319"/>
      <c r="D40" s="319"/>
      <c r="E40" s="319"/>
      <c r="F40" s="320"/>
    </row>
    <row r="41" spans="1:6" x14ac:dyDescent="0.2">
      <c r="A41" s="267"/>
      <c r="B41" s="268"/>
      <c r="C41" s="268"/>
      <c r="D41" s="268"/>
      <c r="E41" s="268"/>
      <c r="F41" s="301"/>
    </row>
    <row r="42" spans="1:6" ht="31.5" x14ac:dyDescent="0.25">
      <c r="A42" s="87" t="s">
        <v>187</v>
      </c>
      <c r="B42" s="128" t="s">
        <v>188</v>
      </c>
      <c r="C42" s="200" t="s">
        <v>184</v>
      </c>
      <c r="D42" s="200" t="s">
        <v>185</v>
      </c>
      <c r="E42" s="200" t="s">
        <v>186</v>
      </c>
      <c r="F42" s="207" t="s">
        <v>190</v>
      </c>
    </row>
    <row r="43" spans="1:6" x14ac:dyDescent="0.2">
      <c r="A43" s="163">
        <v>1</v>
      </c>
      <c r="B43" s="163" t="s">
        <v>229</v>
      </c>
      <c r="C43" s="132">
        <v>520</v>
      </c>
      <c r="D43" s="132"/>
      <c r="E43" s="132"/>
      <c r="F43" s="208">
        <f t="shared" ref="F43" si="2">AVERAGE(C43:E43)</f>
        <v>520</v>
      </c>
    </row>
  </sheetData>
  <mergeCells count="23">
    <mergeCell ref="A2:F2"/>
    <mergeCell ref="A1:F1"/>
    <mergeCell ref="A41:F41"/>
    <mergeCell ref="A26:F26"/>
    <mergeCell ref="A36:F36"/>
    <mergeCell ref="A37:F37"/>
    <mergeCell ref="B38:F38"/>
    <mergeCell ref="B39:F39"/>
    <mergeCell ref="B40:F40"/>
    <mergeCell ref="A25:F25"/>
    <mergeCell ref="B27:F27"/>
    <mergeCell ref="A30:F30"/>
    <mergeCell ref="A3:F3"/>
    <mergeCell ref="A4:F4"/>
    <mergeCell ref="A15:F15"/>
    <mergeCell ref="A8:E8"/>
    <mergeCell ref="B5:F5"/>
    <mergeCell ref="A19:F19"/>
    <mergeCell ref="F9:F10"/>
    <mergeCell ref="A9:A10"/>
    <mergeCell ref="B9:B10"/>
    <mergeCell ref="A14:F14"/>
    <mergeCell ref="B16:F16"/>
  </mergeCells>
  <printOptions horizontalCentered="1"/>
  <pageMargins left="0.51181102362204722" right="0.51181102362204722" top="0.78740157480314965" bottom="0.78740157480314965" header="0" footer="0"/>
  <pageSetup paperSize="9" scale="69" orientation="portrait" r:id="rId1"/>
  <headerFooter>
    <oddHeader>&amp;C&amp;G</oddHeader>
    <oddFooter>&amp;CThiago Pereira da Silva
Eng. Civil - CREA 320111/D-TO&amp;R&amp;P/&amp;N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1" tint="0.14999847407452621"/>
  </sheetPr>
  <dimension ref="A1:L22"/>
  <sheetViews>
    <sheetView zoomScaleNormal="100" zoomScaleSheetLayoutView="96" workbookViewId="0">
      <selection activeCell="C58" sqref="C58"/>
    </sheetView>
  </sheetViews>
  <sheetFormatPr defaultRowHeight="15" x14ac:dyDescent="0.25"/>
  <cols>
    <col min="1" max="1" width="14" style="50" customWidth="1"/>
    <col min="2" max="2" width="11.5" style="50" customWidth="1"/>
    <col min="3" max="4" width="30" style="50" customWidth="1"/>
    <col min="5" max="5" width="12.5" style="50" customWidth="1"/>
    <col min="6" max="12" width="8.83203125" style="50"/>
  </cols>
  <sheetData>
    <row r="1" spans="1:4" x14ac:dyDescent="0.25">
      <c r="A1" s="337" t="s">
        <v>163</v>
      </c>
      <c r="B1" s="337"/>
      <c r="C1" s="337"/>
      <c r="D1" s="337"/>
    </row>
    <row r="2" spans="1:4" x14ac:dyDescent="0.25">
      <c r="A2" s="338"/>
      <c r="B2" s="339"/>
      <c r="C2" s="339"/>
      <c r="D2" s="340"/>
    </row>
    <row r="3" spans="1:4" x14ac:dyDescent="0.25">
      <c r="A3" s="330" t="s">
        <v>164</v>
      </c>
      <c r="B3" s="331"/>
      <c r="C3" s="331"/>
      <c r="D3" s="332"/>
    </row>
    <row r="4" spans="1:4" ht="15.75" x14ac:dyDescent="0.25">
      <c r="A4" s="333" t="s">
        <v>165</v>
      </c>
      <c r="B4" s="333"/>
      <c r="C4" s="333"/>
      <c r="D4" s="51" t="s">
        <v>166</v>
      </c>
    </row>
    <row r="5" spans="1:4" ht="15.75" x14ac:dyDescent="0.25">
      <c r="A5" s="52" t="s">
        <v>167</v>
      </c>
      <c r="B5" s="53"/>
      <c r="C5" s="54"/>
      <c r="D5" s="55"/>
    </row>
    <row r="6" spans="1:4" ht="24.75" customHeight="1" x14ac:dyDescent="0.25">
      <c r="A6" s="56" t="s">
        <v>168</v>
      </c>
      <c r="B6" s="57"/>
      <c r="C6" s="58"/>
      <c r="D6" s="59">
        <v>4.1099999999999998E-2</v>
      </c>
    </row>
    <row r="7" spans="1:4" x14ac:dyDescent="0.25">
      <c r="A7" s="56" t="s">
        <v>169</v>
      </c>
      <c r="B7" s="57"/>
      <c r="C7" s="58"/>
      <c r="D7" s="59">
        <v>5.0000000000000001E-3</v>
      </c>
    </row>
    <row r="8" spans="1:4" x14ac:dyDescent="0.25">
      <c r="A8" s="56" t="s">
        <v>170</v>
      </c>
      <c r="B8" s="57"/>
      <c r="C8" s="58"/>
      <c r="D8" s="59">
        <v>1.0999999999999999E-2</v>
      </c>
    </row>
    <row r="9" spans="1:4" x14ac:dyDescent="0.25">
      <c r="A9" s="56" t="s">
        <v>171</v>
      </c>
      <c r="B9" s="57"/>
      <c r="C9" s="58"/>
      <c r="D9" s="59">
        <v>5.0000000000000001E-3</v>
      </c>
    </row>
    <row r="10" spans="1:4" x14ac:dyDescent="0.25">
      <c r="A10" s="56" t="s">
        <v>172</v>
      </c>
      <c r="B10" s="57"/>
      <c r="C10" s="58"/>
      <c r="D10" s="59">
        <v>0.01</v>
      </c>
    </row>
    <row r="11" spans="1:4" ht="15.75" x14ac:dyDescent="0.25">
      <c r="A11" s="52" t="s">
        <v>173</v>
      </c>
      <c r="B11" s="53"/>
      <c r="C11" s="54"/>
      <c r="D11" s="55">
        <f>D12</f>
        <v>6.4500000000000002E-2</v>
      </c>
    </row>
    <row r="12" spans="1:4" x14ac:dyDescent="0.25">
      <c r="A12" s="56" t="s">
        <v>174</v>
      </c>
      <c r="B12" s="57"/>
      <c r="C12" s="58"/>
      <c r="D12" s="59">
        <v>6.4500000000000002E-2</v>
      </c>
    </row>
    <row r="13" spans="1:4" ht="15.75" x14ac:dyDescent="0.25">
      <c r="A13" s="52" t="s">
        <v>175</v>
      </c>
      <c r="B13" s="53"/>
      <c r="C13" s="54"/>
      <c r="D13" s="55">
        <f>SUM(D14:D16)</f>
        <v>8.6499999999999994E-2</v>
      </c>
    </row>
    <row r="14" spans="1:4" x14ac:dyDescent="0.25">
      <c r="A14" s="56" t="s">
        <v>176</v>
      </c>
      <c r="B14" s="57"/>
      <c r="C14" s="58"/>
      <c r="D14" s="59">
        <v>0.03</v>
      </c>
    </row>
    <row r="15" spans="1:4" x14ac:dyDescent="0.25">
      <c r="A15" s="56" t="s">
        <v>177</v>
      </c>
      <c r="B15" s="57"/>
      <c r="C15" s="58"/>
      <c r="D15" s="59">
        <v>6.4999999999999997E-3</v>
      </c>
    </row>
    <row r="16" spans="1:4" x14ac:dyDescent="0.25">
      <c r="A16" s="60" t="s">
        <v>178</v>
      </c>
      <c r="B16" s="61"/>
      <c r="C16" s="58"/>
      <c r="D16" s="59">
        <v>0.05</v>
      </c>
    </row>
    <row r="17" spans="1:4" ht="15.75" x14ac:dyDescent="0.25">
      <c r="A17" s="62" t="s">
        <v>179</v>
      </c>
      <c r="B17" s="63">
        <f>ROUND((((1+D6+D7+D8+D9)*(1+D10)*(1+D11))/(1-D13))-1,4)</f>
        <v>0.25</v>
      </c>
      <c r="C17" s="64"/>
      <c r="D17" s="65"/>
    </row>
    <row r="18" spans="1:4" x14ac:dyDescent="0.25">
      <c r="A18" s="66"/>
      <c r="B18" s="67"/>
      <c r="C18" s="67"/>
      <c r="D18" s="68"/>
    </row>
    <row r="19" spans="1:4" ht="40.5" customHeight="1" x14ac:dyDescent="0.25">
      <c r="A19" s="334" t="s">
        <v>180</v>
      </c>
      <c r="B19" s="335"/>
      <c r="C19" s="335"/>
      <c r="D19" s="336"/>
    </row>
    <row r="20" spans="1:4" x14ac:dyDescent="0.25">
      <c r="A20" s="67"/>
      <c r="B20" s="67"/>
      <c r="C20" s="67"/>
      <c r="D20" s="67"/>
    </row>
    <row r="21" spans="1:4" x14ac:dyDescent="0.25">
      <c r="A21" s="67"/>
      <c r="B21" s="67"/>
      <c r="C21" s="67"/>
      <c r="D21" s="69"/>
    </row>
    <row r="22" spans="1:4" x14ac:dyDescent="0.25">
      <c r="A22" s="67"/>
      <c r="B22" s="67"/>
      <c r="C22" s="67"/>
      <c r="D22" s="67"/>
    </row>
  </sheetData>
  <mergeCells count="5">
    <mergeCell ref="A3:D3"/>
    <mergeCell ref="A4:C4"/>
    <mergeCell ref="A19:D19"/>
    <mergeCell ref="A1:D1"/>
    <mergeCell ref="A2:D2"/>
  </mergeCells>
  <printOptions horizontalCentered="1"/>
  <pageMargins left="0.51181102362204722" right="0.51181102362204722" top="1.1811023622047245" bottom="0.78740157480314965" header="0" footer="0"/>
  <pageSetup paperSize="9" orientation="portrait" r:id="rId1"/>
  <headerFooter>
    <oddHeader>&amp;C&amp;G</oddHeader>
    <oddFooter>&amp;CThiago Pereira da Silva
Eng. Civil - CREA 320111/D-TO&amp;R&amp;P/&amp;N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72"/>
  <sheetViews>
    <sheetView topLeftCell="A41" workbookViewId="0">
      <selection activeCell="D55" sqref="D55"/>
    </sheetView>
  </sheetViews>
  <sheetFormatPr defaultColWidth="12" defaultRowHeight="12.75" x14ac:dyDescent="0.2"/>
  <cols>
    <col min="1" max="1" width="43.33203125" style="9" customWidth="1"/>
    <col min="2" max="3" width="7.83203125" style="9" customWidth="1"/>
    <col min="4" max="4" width="16.6640625" style="9" customWidth="1"/>
    <col min="5" max="5" width="12" style="9" bestFit="1" customWidth="1"/>
    <col min="6" max="6" width="16.6640625" style="9" customWidth="1"/>
    <col min="7" max="7" width="9.5" style="9" bestFit="1" customWidth="1"/>
    <col min="8" max="16384" width="12" style="1"/>
  </cols>
  <sheetData>
    <row r="1" spans="1:7" ht="18" x14ac:dyDescent="0.25">
      <c r="A1" s="6" t="s">
        <v>129</v>
      </c>
      <c r="B1" s="10"/>
      <c r="C1" s="10"/>
      <c r="D1" s="10"/>
      <c r="E1" s="10"/>
      <c r="F1" s="10"/>
      <c r="G1" s="10"/>
    </row>
    <row r="2" spans="1:7" ht="18" x14ac:dyDescent="0.25">
      <c r="A2" s="7"/>
      <c r="B2" s="10"/>
      <c r="C2" s="10"/>
      <c r="D2" s="10"/>
      <c r="E2" s="10"/>
      <c r="F2" s="10"/>
      <c r="G2" s="10"/>
    </row>
    <row r="3" spans="1:7" x14ac:dyDescent="0.2">
      <c r="B3" s="10"/>
      <c r="C3" s="10"/>
      <c r="D3" s="10"/>
      <c r="E3" s="10"/>
      <c r="F3" s="10"/>
      <c r="G3" s="10"/>
    </row>
    <row r="4" spans="1:7" x14ac:dyDescent="0.2">
      <c r="A4" s="8"/>
      <c r="B4" s="10"/>
      <c r="C4" s="10"/>
      <c r="D4" s="10"/>
      <c r="E4" s="10"/>
      <c r="F4" s="10"/>
      <c r="G4" s="10"/>
    </row>
    <row r="5" spans="1:7" x14ac:dyDescent="0.2">
      <c r="A5" s="1"/>
      <c r="B5" s="10"/>
      <c r="C5" s="10"/>
      <c r="D5" s="10"/>
      <c r="E5" s="10"/>
      <c r="F5" s="10"/>
      <c r="G5" s="10"/>
    </row>
    <row r="6" spans="1:7" x14ac:dyDescent="0.2">
      <c r="A6" s="10" t="s">
        <v>0</v>
      </c>
      <c r="B6" s="3"/>
      <c r="C6" s="3"/>
      <c r="D6" s="3"/>
      <c r="E6" s="3"/>
      <c r="F6" s="3"/>
      <c r="G6" s="3"/>
    </row>
    <row r="7" spans="1:7" x14ac:dyDescent="0.2">
      <c r="B7" s="11"/>
      <c r="C7" s="11"/>
      <c r="D7" s="2"/>
      <c r="E7" s="2"/>
      <c r="F7" s="2"/>
      <c r="G7" s="2"/>
    </row>
    <row r="8" spans="1:7" x14ac:dyDescent="0.2">
      <c r="A8" s="11" t="s">
        <v>148</v>
      </c>
      <c r="B8" s="11"/>
      <c r="C8" s="11"/>
      <c r="D8" s="2"/>
      <c r="E8" s="2"/>
      <c r="F8" s="2"/>
      <c r="G8" s="2"/>
    </row>
    <row r="9" spans="1:7" x14ac:dyDescent="0.2">
      <c r="A9" s="11"/>
      <c r="B9" s="11"/>
      <c r="C9" s="11"/>
      <c r="D9" s="2"/>
      <c r="E9" s="2"/>
      <c r="F9" s="2"/>
      <c r="G9" s="2"/>
    </row>
    <row r="10" spans="1:7" x14ac:dyDescent="0.2">
      <c r="A10" s="12" t="s">
        <v>31</v>
      </c>
      <c r="B10" s="12"/>
      <c r="C10" s="12"/>
      <c r="D10" s="2" t="e">
        <f>+D15+D20+D25+F15+F20+F25</f>
        <v>#REF!</v>
      </c>
      <c r="E10" s="3"/>
    </row>
    <row r="11" spans="1:7" x14ac:dyDescent="0.2">
      <c r="A11" s="3"/>
      <c r="B11" s="3"/>
      <c r="C11" s="3"/>
      <c r="D11" s="13" t="s">
        <v>118</v>
      </c>
      <c r="E11" s="3"/>
    </row>
    <row r="12" spans="1:7" x14ac:dyDescent="0.2">
      <c r="A12" s="14" t="s">
        <v>79</v>
      </c>
      <c r="B12" s="14"/>
      <c r="C12" s="14"/>
      <c r="D12" s="32">
        <v>9</v>
      </c>
      <c r="E12" s="3" t="s">
        <v>32</v>
      </c>
      <c r="F12" s="3">
        <v>0</v>
      </c>
      <c r="G12" s="3"/>
    </row>
    <row r="13" spans="1:7" x14ac:dyDescent="0.2">
      <c r="A13" s="15" t="s">
        <v>47</v>
      </c>
      <c r="B13" s="15"/>
      <c r="C13" s="15"/>
      <c r="D13" s="3">
        <f>+VARREDORES!B22</f>
        <v>4677.9528176000003</v>
      </c>
      <c r="E13" s="15" t="s">
        <v>33</v>
      </c>
      <c r="F13" s="3">
        <f>+VARREDORES!B53</f>
        <v>0</v>
      </c>
      <c r="G13" s="15"/>
    </row>
    <row r="14" spans="1:7" x14ac:dyDescent="0.2">
      <c r="A14" s="14" t="s">
        <v>38</v>
      </c>
      <c r="B14" s="14"/>
      <c r="C14" s="14"/>
      <c r="D14" s="3">
        <f>+D13*D12</f>
        <v>42101.575358400005</v>
      </c>
      <c r="E14" s="3" t="s">
        <v>35</v>
      </c>
      <c r="F14" s="3">
        <f>ROUND(+F13*F12,2)</f>
        <v>0</v>
      </c>
      <c r="G14" s="3"/>
    </row>
    <row r="15" spans="1:7" ht="35.25" customHeight="1" x14ac:dyDescent="0.2">
      <c r="A15" s="14" t="s">
        <v>119</v>
      </c>
      <c r="B15" s="14"/>
      <c r="C15" s="14"/>
      <c r="D15" s="3">
        <f>D14</f>
        <v>42101.575358400005</v>
      </c>
      <c r="E15" s="3" t="s">
        <v>40</v>
      </c>
      <c r="F15" s="3">
        <f>ROUND(SUM(F14:F14),2)</f>
        <v>0</v>
      </c>
      <c r="G15" s="3"/>
    </row>
    <row r="16" spans="1:7" x14ac:dyDescent="0.2">
      <c r="A16" s="15"/>
      <c r="B16" s="15"/>
      <c r="C16" s="15"/>
      <c r="D16" s="3"/>
      <c r="E16" s="3"/>
    </row>
    <row r="17" spans="1:7" x14ac:dyDescent="0.2">
      <c r="A17" s="15" t="s">
        <v>36</v>
      </c>
      <c r="B17" s="15"/>
      <c r="C17" s="15"/>
      <c r="D17" s="3">
        <v>1</v>
      </c>
      <c r="E17" s="3" t="s">
        <v>32</v>
      </c>
      <c r="F17" s="3"/>
    </row>
    <row r="18" spans="1:7" x14ac:dyDescent="0.2">
      <c r="A18" s="3" t="s">
        <v>37</v>
      </c>
      <c r="B18" s="3"/>
      <c r="C18" s="3"/>
      <c r="D18" s="3" t="e">
        <f>+#REF!</f>
        <v>#REF!</v>
      </c>
      <c r="E18" s="3" t="s">
        <v>33</v>
      </c>
      <c r="F18" s="3"/>
    </row>
    <row r="19" spans="1:7" x14ac:dyDescent="0.2">
      <c r="A19" s="14" t="s">
        <v>38</v>
      </c>
      <c r="B19" s="14"/>
      <c r="C19" s="14"/>
      <c r="D19" s="3" t="e">
        <f>+D18*D17</f>
        <v>#REF!</v>
      </c>
      <c r="E19" s="3" t="s">
        <v>35</v>
      </c>
      <c r="F19" s="3"/>
    </row>
    <row r="20" spans="1:7" x14ac:dyDescent="0.2">
      <c r="A20" s="3" t="s">
        <v>48</v>
      </c>
      <c r="B20" s="3"/>
      <c r="C20" s="3"/>
      <c r="D20" s="3" t="e">
        <f>D19</f>
        <v>#REF!</v>
      </c>
      <c r="E20" s="3" t="s">
        <v>40</v>
      </c>
      <c r="F20" s="3"/>
    </row>
    <row r="21" spans="1:7" x14ac:dyDescent="0.2">
      <c r="A21" s="3"/>
      <c r="B21" s="3"/>
      <c r="C21" s="3"/>
      <c r="D21" s="3"/>
      <c r="E21" s="3"/>
      <c r="F21" s="3"/>
    </row>
    <row r="22" spans="1:7" x14ac:dyDescent="0.2">
      <c r="A22" s="15" t="s">
        <v>49</v>
      </c>
      <c r="B22" s="15"/>
      <c r="C22" s="15"/>
      <c r="D22" s="3">
        <v>2</v>
      </c>
      <c r="E22" s="3" t="s">
        <v>32</v>
      </c>
      <c r="F22" s="3">
        <v>0</v>
      </c>
      <c r="G22" s="3"/>
    </row>
    <row r="23" spans="1:7" x14ac:dyDescent="0.2">
      <c r="A23" s="15" t="s">
        <v>50</v>
      </c>
      <c r="B23" s="15"/>
      <c r="C23" s="15"/>
      <c r="D23" s="3" t="e">
        <f>+#REF!</f>
        <v>#REF!</v>
      </c>
      <c r="E23" s="3" t="s">
        <v>33</v>
      </c>
      <c r="F23" s="3" t="e">
        <f>+#REF!</f>
        <v>#REF!</v>
      </c>
      <c r="G23" s="3"/>
    </row>
    <row r="24" spans="1:7" x14ac:dyDescent="0.2">
      <c r="A24" s="14" t="s">
        <v>38</v>
      </c>
      <c r="B24" s="14"/>
      <c r="C24" s="14"/>
      <c r="D24" s="3" t="e">
        <f>+F23*D22</f>
        <v>#REF!</v>
      </c>
      <c r="E24" s="3" t="s">
        <v>35</v>
      </c>
      <c r="F24" s="3" t="e">
        <f>ROUND(+D23*F22,2)</f>
        <v>#REF!</v>
      </c>
      <c r="G24" s="3"/>
    </row>
    <row r="25" spans="1:7" x14ac:dyDescent="0.2">
      <c r="A25" s="14" t="s">
        <v>51</v>
      </c>
      <c r="B25" s="14"/>
      <c r="C25" s="14"/>
      <c r="D25" s="3" t="e">
        <f>D24</f>
        <v>#REF!</v>
      </c>
      <c r="E25" s="3" t="s">
        <v>40</v>
      </c>
      <c r="F25" s="3" t="e">
        <f>+F24</f>
        <v>#REF!</v>
      </c>
      <c r="G25" s="3"/>
    </row>
    <row r="26" spans="1:7" x14ac:dyDescent="0.2">
      <c r="A26" s="3"/>
      <c r="B26" s="3"/>
      <c r="C26" s="3"/>
      <c r="D26" s="3"/>
      <c r="E26" s="3"/>
    </row>
    <row r="27" spans="1:7" x14ac:dyDescent="0.2">
      <c r="A27" s="16" t="s">
        <v>78</v>
      </c>
      <c r="B27" s="16"/>
      <c r="C27" s="16"/>
      <c r="D27" s="3" t="e">
        <f>D31+F31</f>
        <v>#REF!</v>
      </c>
      <c r="E27" s="3"/>
    </row>
    <row r="28" spans="1:7" x14ac:dyDescent="0.2">
      <c r="A28" s="3"/>
      <c r="B28" s="3"/>
      <c r="C28" s="3"/>
      <c r="D28" s="3"/>
      <c r="E28" s="3"/>
      <c r="F28" s="13" t="s">
        <v>120</v>
      </c>
      <c r="G28" s="3"/>
    </row>
    <row r="29" spans="1:7" x14ac:dyDescent="0.2">
      <c r="A29" s="14" t="s">
        <v>132</v>
      </c>
      <c r="B29" s="14"/>
      <c r="C29" s="14"/>
      <c r="D29" s="3">
        <f>2</f>
        <v>2</v>
      </c>
      <c r="E29" s="3" t="s">
        <v>32</v>
      </c>
      <c r="F29" s="3">
        <v>0</v>
      </c>
      <c r="G29" s="3"/>
    </row>
    <row r="30" spans="1:7" x14ac:dyDescent="0.2">
      <c r="A30" s="3" t="s">
        <v>127</v>
      </c>
      <c r="B30" s="3"/>
      <c r="C30" s="3"/>
      <c r="D30" s="3" t="e">
        <f>#REF!</f>
        <v>#REF!</v>
      </c>
      <c r="E30" s="3" t="s">
        <v>33</v>
      </c>
      <c r="F30" s="3">
        <v>0</v>
      </c>
    </row>
    <row r="31" spans="1:7" x14ac:dyDescent="0.2">
      <c r="A31" s="15" t="s">
        <v>128</v>
      </c>
      <c r="B31" s="15"/>
      <c r="C31" s="15"/>
      <c r="D31" s="3" t="e">
        <f>+D30*D29</f>
        <v>#REF!</v>
      </c>
      <c r="E31" s="3" t="s">
        <v>35</v>
      </c>
      <c r="F31" s="3">
        <f>ROUND(F30*F29,2)</f>
        <v>0</v>
      </c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16" t="s">
        <v>76</v>
      </c>
      <c r="B33" s="16"/>
      <c r="C33" s="16"/>
      <c r="D33" s="17" t="e">
        <f>D44+D46</f>
        <v>#REF!</v>
      </c>
      <c r="E33" s="3"/>
      <c r="F33" s="3"/>
      <c r="G33" s="1"/>
    </row>
    <row r="34" spans="1:7" x14ac:dyDescent="0.2">
      <c r="A34" s="16"/>
      <c r="B34" s="16"/>
      <c r="C34" s="16"/>
      <c r="D34" s="17"/>
      <c r="E34" s="3"/>
      <c r="F34" s="3"/>
      <c r="G34" s="1"/>
    </row>
    <row r="35" spans="1:7" x14ac:dyDescent="0.2">
      <c r="A35" s="18" t="s">
        <v>121</v>
      </c>
      <c r="B35" s="19">
        <f>1*4</f>
        <v>4</v>
      </c>
      <c r="C35" s="20" t="s">
        <v>88</v>
      </c>
      <c r="D35" s="3" t="e">
        <f>B35*#REF!</f>
        <v>#REF!</v>
      </c>
      <c r="E35" s="3" t="s">
        <v>35</v>
      </c>
      <c r="F35" s="19"/>
      <c r="G35" s="3"/>
    </row>
    <row r="36" spans="1:7" x14ac:dyDescent="0.2">
      <c r="A36" s="3" t="s">
        <v>89</v>
      </c>
      <c r="B36" s="21">
        <v>0</v>
      </c>
      <c r="C36" s="20" t="s">
        <v>88</v>
      </c>
      <c r="D36" s="3" t="e">
        <f>B36*#REF!</f>
        <v>#REF!</v>
      </c>
      <c r="E36" s="3" t="s">
        <v>35</v>
      </c>
      <c r="F36" s="21"/>
      <c r="G36" s="3"/>
    </row>
    <row r="37" spans="1:7" x14ac:dyDescent="0.2">
      <c r="A37" s="3" t="s">
        <v>90</v>
      </c>
      <c r="B37" s="21">
        <f>1*12</f>
        <v>12</v>
      </c>
      <c r="C37" s="20" t="s">
        <v>88</v>
      </c>
      <c r="D37" s="3" t="e">
        <f>+B37*#REF!</f>
        <v>#REF!</v>
      </c>
      <c r="E37" s="3" t="s">
        <v>35</v>
      </c>
      <c r="F37" s="21"/>
      <c r="G37" s="3"/>
    </row>
    <row r="38" spans="1:7" x14ac:dyDescent="0.2">
      <c r="A38" s="3" t="s">
        <v>91</v>
      </c>
      <c r="B38" s="21">
        <v>0</v>
      </c>
      <c r="C38" s="20" t="s">
        <v>88</v>
      </c>
      <c r="D38" s="3" t="e">
        <f>+B38*#REF!</f>
        <v>#REF!</v>
      </c>
      <c r="E38" s="3" t="s">
        <v>35</v>
      </c>
      <c r="F38" s="21"/>
      <c r="G38" s="3"/>
    </row>
    <row r="39" spans="1:7" x14ac:dyDescent="0.2">
      <c r="A39" s="3" t="s">
        <v>92</v>
      </c>
      <c r="B39" s="21">
        <f>+B38</f>
        <v>0</v>
      </c>
      <c r="C39" s="20" t="s">
        <v>88</v>
      </c>
      <c r="D39" s="3" t="e">
        <f>B39*#REF!</f>
        <v>#REF!</v>
      </c>
      <c r="E39" s="3" t="s">
        <v>35</v>
      </c>
      <c r="F39" s="21"/>
      <c r="G39" s="3"/>
    </row>
    <row r="40" spans="1:7" x14ac:dyDescent="0.2">
      <c r="A40" s="3" t="s">
        <v>122</v>
      </c>
      <c r="B40" s="21">
        <v>4</v>
      </c>
      <c r="C40" s="20" t="s">
        <v>88</v>
      </c>
      <c r="D40" s="3" t="e">
        <f>B40*#REF!</f>
        <v>#REF!</v>
      </c>
      <c r="E40" s="3" t="s">
        <v>35</v>
      </c>
      <c r="F40" s="21"/>
      <c r="G40" s="3"/>
    </row>
    <row r="41" spans="1:7" x14ac:dyDescent="0.2">
      <c r="A41" s="3" t="s">
        <v>85</v>
      </c>
      <c r="B41" s="21">
        <f>+B39</f>
        <v>0</v>
      </c>
      <c r="C41" s="20" t="s">
        <v>88</v>
      </c>
      <c r="D41" s="3" t="e">
        <f>+B41*#REF!</f>
        <v>#REF!</v>
      </c>
      <c r="E41" s="3" t="s">
        <v>35</v>
      </c>
      <c r="F41" s="21"/>
      <c r="G41" s="3"/>
    </row>
    <row r="42" spans="1:7" x14ac:dyDescent="0.2">
      <c r="A42" s="3" t="s">
        <v>62</v>
      </c>
      <c r="B42" s="3"/>
      <c r="C42" s="3"/>
      <c r="D42" s="3" t="e">
        <f>SUM(D35:D41)</f>
        <v>#REF!</v>
      </c>
      <c r="E42" s="3" t="s">
        <v>35</v>
      </c>
      <c r="F42" s="3"/>
      <c r="G42" s="3"/>
    </row>
    <row r="43" spans="1:7" x14ac:dyDescent="0.2">
      <c r="A43" s="3" t="s">
        <v>63</v>
      </c>
      <c r="B43" s="3"/>
      <c r="C43" s="3"/>
      <c r="D43" s="3">
        <v>12</v>
      </c>
      <c r="E43" s="3" t="s">
        <v>52</v>
      </c>
      <c r="F43" s="3"/>
      <c r="G43" s="3"/>
    </row>
    <row r="44" spans="1:7" x14ac:dyDescent="0.2">
      <c r="A44" s="3" t="s">
        <v>53</v>
      </c>
      <c r="B44" s="3"/>
      <c r="C44" s="3"/>
      <c r="D44" s="3" t="e">
        <f>+D42/+D43</f>
        <v>#REF!</v>
      </c>
      <c r="E44" s="3" t="s">
        <v>64</v>
      </c>
      <c r="F44" s="3"/>
      <c r="G44" s="3"/>
    </row>
    <row r="45" spans="1:7" x14ac:dyDescent="0.2">
      <c r="A45" s="3" t="s">
        <v>65</v>
      </c>
      <c r="B45" s="3"/>
      <c r="C45" s="3"/>
      <c r="D45" s="22">
        <v>2.5000000000000001E-2</v>
      </c>
      <c r="E45" s="3"/>
      <c r="F45" s="3"/>
      <c r="G45" s="3"/>
    </row>
    <row r="46" spans="1:7" x14ac:dyDescent="0.2">
      <c r="A46" s="3" t="s">
        <v>54</v>
      </c>
      <c r="B46" s="3"/>
      <c r="C46" s="3"/>
      <c r="D46" s="3" t="e">
        <f>D45*D44</f>
        <v>#REF!</v>
      </c>
      <c r="E46" s="3" t="s">
        <v>64</v>
      </c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16" t="s">
        <v>56</v>
      </c>
      <c r="B48" s="16"/>
      <c r="C48" s="16"/>
      <c r="D48" s="3"/>
      <c r="E48" s="3"/>
      <c r="F48" s="3"/>
      <c r="G48" s="3"/>
    </row>
    <row r="49" spans="1:7" x14ac:dyDescent="0.2">
      <c r="A49" s="3" t="s">
        <v>61</v>
      </c>
      <c r="B49" s="3"/>
      <c r="C49" s="3"/>
      <c r="D49" s="3" t="e">
        <f>+D10</f>
        <v>#REF!</v>
      </c>
      <c r="E49" s="3" t="s">
        <v>35</v>
      </c>
      <c r="F49" s="3"/>
      <c r="G49" s="3"/>
    </row>
    <row r="50" spans="1:7" x14ac:dyDescent="0.2">
      <c r="A50" s="3" t="s">
        <v>55</v>
      </c>
      <c r="B50" s="3"/>
      <c r="C50" s="3"/>
      <c r="D50" s="3" t="e">
        <f>+D27</f>
        <v>#REF!</v>
      </c>
      <c r="E50" s="3" t="s">
        <v>35</v>
      </c>
      <c r="F50" s="3"/>
      <c r="G50" s="3"/>
    </row>
    <row r="51" spans="1:7" x14ac:dyDescent="0.2">
      <c r="A51" s="3" t="s">
        <v>57</v>
      </c>
      <c r="B51" s="3"/>
      <c r="C51" s="3"/>
      <c r="D51" s="32" t="e">
        <f>D33</f>
        <v>#REF!</v>
      </c>
      <c r="E51" s="3" t="s">
        <v>35</v>
      </c>
      <c r="F51" s="3"/>
      <c r="G51" s="3"/>
    </row>
    <row r="52" spans="1:7" x14ac:dyDescent="0.2">
      <c r="A52" s="3" t="s">
        <v>41</v>
      </c>
      <c r="B52" s="3"/>
      <c r="C52" s="3"/>
      <c r="D52" s="3" t="e">
        <f>SUM(D49:D51)</f>
        <v>#REF!</v>
      </c>
      <c r="E52" s="3" t="s">
        <v>35</v>
      </c>
      <c r="F52" s="3"/>
      <c r="G52" s="3"/>
    </row>
    <row r="53" spans="1:7" x14ac:dyDescent="0.2">
      <c r="A53" s="3"/>
      <c r="B53" s="3"/>
      <c r="C53" s="3"/>
      <c r="D53" s="3" t="s">
        <v>7</v>
      </c>
      <c r="E53" s="3"/>
      <c r="F53" s="3"/>
      <c r="G53" s="3"/>
    </row>
    <row r="54" spans="1:7" x14ac:dyDescent="0.2">
      <c r="A54" s="16" t="s">
        <v>58</v>
      </c>
      <c r="B54" s="16"/>
      <c r="C54" s="16"/>
      <c r="D54" s="3" t="s">
        <v>7</v>
      </c>
      <c r="E54" s="3"/>
      <c r="F54" s="3"/>
      <c r="G54" s="3"/>
    </row>
    <row r="55" spans="1:7" x14ac:dyDescent="0.2">
      <c r="A55" s="15" t="s">
        <v>42</v>
      </c>
      <c r="B55" s="15"/>
      <c r="C55" s="15"/>
      <c r="D55" s="5">
        <v>0.05</v>
      </c>
      <c r="E55" s="3" t="s">
        <v>7</v>
      </c>
      <c r="F55" s="23" t="e">
        <f>D55*'FERRAMENTAS E INSUMOS'!#REF!</f>
        <v>#REF!</v>
      </c>
      <c r="G55" s="3"/>
    </row>
    <row r="56" spans="1:7" x14ac:dyDescent="0.2">
      <c r="A56" s="3"/>
      <c r="B56" s="3"/>
      <c r="C56" s="3"/>
      <c r="D56" s="3"/>
      <c r="E56" s="3"/>
      <c r="F56" s="23"/>
      <c r="G56" s="3"/>
    </row>
    <row r="57" spans="1:7" x14ac:dyDescent="0.2">
      <c r="A57" s="12" t="s">
        <v>126</v>
      </c>
      <c r="B57" s="3"/>
      <c r="C57" s="3"/>
      <c r="D57" s="3"/>
      <c r="E57" s="3"/>
      <c r="F57" s="23"/>
      <c r="G57" s="3"/>
    </row>
    <row r="58" spans="1:7" x14ac:dyDescent="0.2">
      <c r="A58" s="3" t="s">
        <v>43</v>
      </c>
      <c r="B58" s="3"/>
      <c r="C58" s="3"/>
      <c r="D58" s="25">
        <v>0.15</v>
      </c>
      <c r="E58" s="3" t="s">
        <v>7</v>
      </c>
      <c r="F58" s="23" t="e">
        <f>+(D52+F55)*D58</f>
        <v>#REF!</v>
      </c>
      <c r="G58" s="3"/>
    </row>
    <row r="59" spans="1:7" x14ac:dyDescent="0.2">
      <c r="A59" s="3"/>
      <c r="B59" s="3"/>
      <c r="C59" s="3"/>
      <c r="D59" s="3"/>
      <c r="E59" s="3"/>
      <c r="F59" s="23"/>
      <c r="G59" s="3"/>
    </row>
    <row r="60" spans="1:7" x14ac:dyDescent="0.2">
      <c r="A60" s="16" t="s">
        <v>59</v>
      </c>
      <c r="B60" s="16"/>
      <c r="C60" s="16"/>
      <c r="D60" s="3"/>
      <c r="E60" s="3"/>
      <c r="F60" s="23" t="e">
        <f>+F58+F55+D52</f>
        <v>#REF!</v>
      </c>
      <c r="G60" s="3"/>
    </row>
    <row r="61" spans="1:7" x14ac:dyDescent="0.2">
      <c r="A61" s="3"/>
      <c r="B61" s="3"/>
      <c r="C61" s="3"/>
      <c r="D61" s="3"/>
      <c r="E61" s="3"/>
      <c r="F61" s="23"/>
      <c r="G61" s="3"/>
    </row>
    <row r="62" spans="1:7" x14ac:dyDescent="0.2">
      <c r="A62" s="16" t="s">
        <v>125</v>
      </c>
      <c r="B62" s="3"/>
      <c r="C62" s="3"/>
      <c r="D62" s="3"/>
      <c r="E62" s="3"/>
      <c r="F62" s="23"/>
      <c r="G62" s="3"/>
    </row>
    <row r="63" spans="1:7" x14ac:dyDescent="0.2">
      <c r="A63" s="3" t="s">
        <v>43</v>
      </c>
      <c r="B63" s="3"/>
      <c r="C63" s="3"/>
      <c r="D63" s="5">
        <v>0.14249999999999999</v>
      </c>
      <c r="E63" s="3" t="s">
        <v>7</v>
      </c>
      <c r="F63" s="3" t="e">
        <f>+F60/0.8575</f>
        <v>#REF!</v>
      </c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ht="13.7" customHeight="1" x14ac:dyDescent="0.2">
      <c r="A65" s="26" t="s">
        <v>60</v>
      </c>
      <c r="B65" s="26"/>
      <c r="C65" s="26"/>
      <c r="D65" s="2"/>
      <c r="E65" s="2"/>
      <c r="F65" s="3"/>
      <c r="G65" s="3"/>
    </row>
    <row r="66" spans="1:7" ht="12.75" customHeight="1" x14ac:dyDescent="0.2">
      <c r="A66" s="27" t="s">
        <v>44</v>
      </c>
      <c r="B66" s="27"/>
      <c r="C66" s="27"/>
      <c r="D66" s="2" t="e">
        <f>+F63</f>
        <v>#REF!</v>
      </c>
      <c r="E66" s="2" t="s">
        <v>35</v>
      </c>
      <c r="F66" s="3"/>
      <c r="G66" s="3"/>
    </row>
    <row r="67" spans="1:7" ht="12.75" customHeight="1" x14ac:dyDescent="0.2">
      <c r="A67" s="2" t="s">
        <v>45</v>
      </c>
      <c r="B67" s="2"/>
      <c r="C67" s="2"/>
      <c r="D67" s="2">
        <v>2</v>
      </c>
      <c r="E67" s="2" t="s">
        <v>134</v>
      </c>
      <c r="F67" s="3"/>
      <c r="G67" s="3"/>
    </row>
    <row r="68" spans="1:7" ht="14.65" customHeight="1" x14ac:dyDescent="0.2">
      <c r="A68" s="2" t="s">
        <v>46</v>
      </c>
      <c r="B68" s="2"/>
      <c r="C68" s="2"/>
      <c r="D68" s="2" t="e">
        <f>ROUND(D66/D67,2)</f>
        <v>#REF!</v>
      </c>
      <c r="E68" s="27" t="s">
        <v>133</v>
      </c>
      <c r="F68" s="1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3"/>
      <c r="B70" s="33"/>
      <c r="C70" s="33"/>
      <c r="G70" s="3"/>
    </row>
    <row r="71" spans="1:7" x14ac:dyDescent="0.2">
      <c r="G71" s="3"/>
    </row>
    <row r="72" spans="1:7" x14ac:dyDescent="0.2">
      <c r="G72" s="3"/>
    </row>
  </sheetData>
  <phoneticPr fontId="0" type="noConversion"/>
  <pageMargins left="0.59055118110236227" right="0.19685039370078741" top="0.98425196850393704" bottom="0.98425196850393704" header="0.51181102362204722" footer="0.51181102362204722"/>
  <pageSetup paperSize="9" scale="95" orientation="portrait" r:id="rId1"/>
  <headerFooter alignWithMargins="0"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6</vt:i4>
      </vt:variant>
    </vt:vector>
  </HeadingPairs>
  <TitlesOfParts>
    <vt:vector size="18" baseType="lpstr">
      <vt:lpstr>BASCULANTE (2)</vt:lpstr>
      <vt:lpstr>Identificação</vt:lpstr>
      <vt:lpstr>RESUMO VARREÇÃO</vt:lpstr>
      <vt:lpstr>DIMENSIONAMENTO</vt:lpstr>
      <vt:lpstr>VARREDORES</vt:lpstr>
      <vt:lpstr>VARREDOR</vt:lpstr>
      <vt:lpstr>LOCA RETRO</vt:lpstr>
      <vt:lpstr>LOCA CAÇAMBA</vt:lpstr>
      <vt:lpstr>FERRAMENTAS E INSUMOS</vt:lpstr>
      <vt:lpstr>COTAÇÃO</vt:lpstr>
      <vt:lpstr>BDI</vt:lpstr>
      <vt:lpstr>SELETIVA</vt:lpstr>
      <vt:lpstr>BDI!Area_de_impressao</vt:lpstr>
      <vt:lpstr>COTAÇÃO!Area_de_impressao</vt:lpstr>
      <vt:lpstr>DIMENSIONAMENTO!Area_de_impressao</vt:lpstr>
      <vt:lpstr>'FERRAMENTAS E INSUMOS'!Area_de_impressao</vt:lpstr>
      <vt:lpstr>'RESUMO VARREÇÃO'!Area_de_impressao</vt:lpstr>
      <vt:lpstr>VARREDORES!Area_de_impressao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THIAGO</dc:creator>
  <cp:lastModifiedBy>Thiago Pereira da Silva</cp:lastModifiedBy>
  <cp:lastPrinted>2026-06-11T00:37:26Z</cp:lastPrinted>
  <dcterms:created xsi:type="dcterms:W3CDTF">1999-10-15T12:11:47Z</dcterms:created>
  <dcterms:modified xsi:type="dcterms:W3CDTF">2026-06-11T00:41:46Z</dcterms:modified>
</cp:coreProperties>
</file>